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CBFAABE0-2577-494D-9871-6086DED6882F}" xr6:coauthVersionLast="47" xr6:coauthVersionMax="47" xr10:uidLastSave="{00000000-0000-0000-0000-000000000000}"/>
  <bookViews>
    <workbookView xWindow="-28920" yWindow="-120" windowWidth="29040" windowHeight="15840" xr2:uid="{C7681E1E-5072-4BB1-8764-4A832EBB8503}"/>
  </bookViews>
  <sheets>
    <sheet name="Parking EZ Tag 2020" sheetId="1" r:id="rId1"/>
    <sheet name="Cloud Computing 2020" sheetId="2" r:id="rId2"/>
    <sheet name="WoodPole Summary 2021" sheetId="3" r:id="rId3"/>
    <sheet name="A&amp;G Labor OH 2021" sheetId="12" r:id="rId4"/>
    <sheet name="A&amp;G Non Labor OH 2022" sheetId="15" r:id="rId5"/>
    <sheet name="Grid Resiliency 2022" sheetId="6" r:id="rId6"/>
    <sheet name="Inventory Cycle Counts 2023" sheetId="14" r:id="rId7"/>
    <sheet name="Workers Comp 2023" sheetId="7" r:id="rId8"/>
  </sheets>
  <definedNames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AREALOOK">#REF!</definedName>
    <definedName name="cclook">#REF!</definedName>
    <definedName name="celook">#REF!</definedName>
    <definedName name="Costlook">#REF!</definedName>
    <definedName name="DATA1">#REF!</definedName>
    <definedName name="DATA2">#REF!</definedName>
    <definedName name="DATA3">#REF!</definedName>
    <definedName name="DATA4">#REF!</definedName>
    <definedName name="Fun" localSheetId="3">#REF!</definedName>
    <definedName name="Fun" localSheetId="4">#REF!</definedName>
    <definedName name="Fun">#REF!</definedName>
    <definedName name="_xlnm.Print_Area" localSheetId="3">'A&amp;G Labor OH 2021'!$A$1:$L$31</definedName>
    <definedName name="_xlnm.Print_Area" localSheetId="4">'A&amp;G Non Labor OH 2022'!$A$1:$L$34</definedName>
    <definedName name="_xlnm.Print_Area" localSheetId="1">'Cloud Computing 2020'!$A$1:$F$38</definedName>
    <definedName name="_xlnm.Print_Area" localSheetId="5">'Grid Resiliency 2022'!$A$1:$N$13</definedName>
    <definedName name="_xlnm.Print_Area" localSheetId="6">'Inventory Cycle Counts 2023'!$A$1:$F$12</definedName>
    <definedName name="_xlnm.Print_Area" localSheetId="0">'Parking EZ Tag 2020'!$A$1:$G$11</definedName>
    <definedName name="_xlnm.Print_Area" localSheetId="2">'WoodPole Summary 2021'!$A$1:$F$10</definedName>
    <definedName name="_xlnm.Print_Area" localSheetId="7">'Workers Comp 2023'!$A$1:$F$13</definedName>
    <definedName name="SAPCrosstab1" localSheetId="3">#REF!</definedName>
    <definedName name="SAPCrosstab1" localSheetId="4">#REF!</definedName>
    <definedName name="SAPCrosstab1" localSheetId="1">#REF!</definedName>
    <definedName name="SAPCrosstab1" localSheetId="6">#REF!</definedName>
    <definedName name="SAPCrosstab1" localSheetId="2">#REF!</definedName>
    <definedName name="SAPCrosstab1" localSheetId="7">#REF!</definedName>
    <definedName name="SAPCrosstab1">#REF!</definedName>
    <definedName name="svclook">#REF!</definedName>
    <definedName name="TEST0" localSheetId="3">#REF!</definedName>
    <definedName name="TEST0" localSheetId="4">#REF!</definedName>
    <definedName name="TEST0" localSheetId="6">#REF!</definedName>
    <definedName name="TEST0" localSheetId="7">#REF!</definedName>
    <definedName name="TEST0">#REF!</definedName>
    <definedName name="TESTHKEY">#REF!</definedName>
    <definedName name="TESTKEYS" localSheetId="3">#REF!</definedName>
    <definedName name="TESTKEYS" localSheetId="4">#REF!</definedName>
    <definedName name="TESTKEYS" localSheetId="6">#REF!</definedName>
    <definedName name="TESTKEYS" localSheetId="7">#REF!</definedName>
    <definedName name="TESTKEYS">#REF!</definedName>
    <definedName name="TESTVKEY" localSheetId="3">#REF!</definedName>
    <definedName name="TESTVKEY" localSheetId="4">#REF!</definedName>
    <definedName name="TESTVKEY" localSheetId="6">#REF!</definedName>
    <definedName name="TESTVKEY" localSheetId="7">#REF!</definedName>
    <definedName name="TESTVKEY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2" l="1"/>
  <c r="G36" i="2"/>
  <c r="E36" i="2"/>
  <c r="C36" i="2"/>
  <c r="G8" i="1"/>
  <c r="G9" i="1"/>
  <c r="C9" i="1"/>
  <c r="D9" i="1"/>
  <c r="E9" i="1"/>
  <c r="F9" i="1"/>
  <c r="B9" i="1"/>
  <c r="F8" i="14"/>
  <c r="G10" i="7"/>
  <c r="F10" i="7"/>
  <c r="E10" i="7"/>
  <c r="G10" i="14"/>
  <c r="F10" i="14"/>
  <c r="E10" i="14"/>
  <c r="E35" i="2"/>
  <c r="D35" i="2"/>
  <c r="C35" i="2"/>
  <c r="K29" i="15"/>
  <c r="K30" i="15"/>
  <c r="J29" i="15"/>
  <c r="D29" i="15"/>
  <c r="D30" i="15"/>
  <c r="H29" i="15"/>
  <c r="J30" i="15"/>
  <c r="H30" i="15"/>
  <c r="G30" i="15"/>
  <c r="F30" i="15"/>
  <c r="C30" i="15"/>
  <c r="B30" i="15"/>
  <c r="G24" i="15"/>
  <c r="G23" i="15"/>
  <c r="G27" i="15"/>
  <c r="F25" i="15"/>
  <c r="F23" i="15"/>
  <c r="J23" i="15"/>
  <c r="C24" i="15"/>
  <c r="D24" i="15"/>
  <c r="C23" i="15"/>
  <c r="B25" i="15"/>
  <c r="B23" i="15"/>
  <c r="B27" i="15"/>
  <c r="K26" i="15"/>
  <c r="J26" i="15"/>
  <c r="H26" i="15"/>
  <c r="D26" i="15"/>
  <c r="K25" i="15"/>
  <c r="J25" i="15"/>
  <c r="D25" i="15"/>
  <c r="J24" i="15"/>
  <c r="H24" i="15"/>
  <c r="G17" i="15"/>
  <c r="F17" i="15"/>
  <c r="C17" i="15"/>
  <c r="B17" i="15"/>
  <c r="K16" i="15"/>
  <c r="J16" i="15"/>
  <c r="H16" i="15"/>
  <c r="D16" i="15"/>
  <c r="K15" i="15"/>
  <c r="L15" i="15"/>
  <c r="J15" i="15"/>
  <c r="H15" i="15"/>
  <c r="D15" i="15"/>
  <c r="K14" i="15"/>
  <c r="J14" i="15"/>
  <c r="J17" i="15"/>
  <c r="H14" i="15"/>
  <c r="H17" i="15"/>
  <c r="D14" i="15"/>
  <c r="D17" i="15"/>
  <c r="J10" i="15"/>
  <c r="L29" i="15"/>
  <c r="L30" i="15"/>
  <c r="K17" i="15"/>
  <c r="L25" i="15"/>
  <c r="L26" i="15"/>
  <c r="L16" i="15"/>
  <c r="K24" i="15"/>
  <c r="L24" i="15"/>
  <c r="C27" i="15"/>
  <c r="D23" i="15"/>
  <c r="D27" i="15"/>
  <c r="K23" i="15"/>
  <c r="K27" i="15"/>
  <c r="J27" i="15"/>
  <c r="F27" i="15"/>
  <c r="L14" i="15"/>
  <c r="L17" i="15"/>
  <c r="M17" i="15"/>
  <c r="H23" i="15"/>
  <c r="H25" i="15"/>
  <c r="H27" i="15"/>
  <c r="L23" i="15"/>
  <c r="L27" i="15"/>
  <c r="L28" i="15"/>
  <c r="L28" i="12"/>
  <c r="K26" i="12"/>
  <c r="J26" i="12"/>
  <c r="L26" i="12"/>
  <c r="K25" i="12"/>
  <c r="K27" i="12"/>
  <c r="J25" i="12"/>
  <c r="L25" i="12"/>
  <c r="K24" i="12"/>
  <c r="J24" i="12"/>
  <c r="K23" i="12"/>
  <c r="J23" i="12"/>
  <c r="G24" i="12"/>
  <c r="G23" i="12"/>
  <c r="F25" i="12"/>
  <c r="F27" i="12"/>
  <c r="F23" i="12"/>
  <c r="C24" i="12"/>
  <c r="D24" i="12"/>
  <c r="C23" i="12"/>
  <c r="B25" i="12"/>
  <c r="B23" i="12"/>
  <c r="E10" i="6"/>
  <c r="E9" i="6"/>
  <c r="E8" i="6"/>
  <c r="E11" i="6"/>
  <c r="M17" i="12"/>
  <c r="J15" i="12"/>
  <c r="J17" i="12"/>
  <c r="K15" i="12"/>
  <c r="J16" i="12"/>
  <c r="L16" i="12"/>
  <c r="K16" i="12"/>
  <c r="K14" i="12"/>
  <c r="J14" i="12"/>
  <c r="J10" i="12"/>
  <c r="L24" i="12"/>
  <c r="L15" i="12"/>
  <c r="K17" i="12"/>
  <c r="L14" i="12"/>
  <c r="L17" i="12"/>
  <c r="D26" i="12"/>
  <c r="C25" i="12"/>
  <c r="D25" i="12"/>
  <c r="C17" i="12"/>
  <c r="B17" i="12"/>
  <c r="D16" i="12"/>
  <c r="D15" i="12"/>
  <c r="D14" i="12"/>
  <c r="D17" i="12"/>
  <c r="H26" i="12"/>
  <c r="G25" i="12"/>
  <c r="B27" i="12"/>
  <c r="H24" i="12"/>
  <c r="H16" i="12"/>
  <c r="G17" i="12"/>
  <c r="G27" i="12"/>
  <c r="H15" i="12"/>
  <c r="H14" i="12"/>
  <c r="H17" i="12"/>
  <c r="F17" i="12"/>
  <c r="H23" i="12"/>
  <c r="L11" i="6"/>
  <c r="K11" i="6"/>
  <c r="L10" i="6"/>
  <c r="K10" i="6"/>
  <c r="L9" i="6"/>
  <c r="L12" i="6"/>
  <c r="K9" i="6"/>
  <c r="L8" i="6"/>
  <c r="K8" i="6"/>
  <c r="M11" i="6"/>
  <c r="M10" i="6"/>
  <c r="M8" i="6"/>
  <c r="K12" i="6"/>
  <c r="F28" i="2"/>
  <c r="F19" i="2"/>
  <c r="F20" i="2"/>
  <c r="F21" i="2"/>
  <c r="F22" i="2"/>
  <c r="F23" i="2"/>
  <c r="F24" i="2"/>
  <c r="F25" i="2"/>
  <c r="E26" i="2"/>
  <c r="D26" i="2"/>
  <c r="C26" i="2"/>
  <c r="I11" i="6"/>
  <c r="I10" i="6"/>
  <c r="I9" i="6"/>
  <c r="I8" i="6"/>
  <c r="C10" i="7"/>
  <c r="H12" i="6"/>
  <c r="G12" i="6"/>
  <c r="E10" i="3"/>
  <c r="G7" i="1"/>
  <c r="F29" i="2"/>
  <c r="F18" i="2"/>
  <c r="F17" i="2"/>
  <c r="F16" i="2"/>
  <c r="F15" i="2"/>
  <c r="F14" i="2"/>
  <c r="F13" i="2"/>
  <c r="F12" i="2"/>
  <c r="F11" i="2"/>
  <c r="F10" i="2"/>
  <c r="F9" i="2"/>
  <c r="E30" i="2"/>
  <c r="E32" i="2"/>
  <c r="E34" i="2"/>
  <c r="C32" i="2"/>
  <c r="C34" i="2"/>
  <c r="D30" i="2"/>
  <c r="D32" i="2"/>
  <c r="C30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E12" i="6"/>
  <c r="C12" i="6"/>
  <c r="D12" i="6"/>
  <c r="I12" i="6"/>
  <c r="M9" i="6"/>
  <c r="M12" i="6"/>
  <c r="M13" i="6"/>
  <c r="F30" i="2"/>
  <c r="F26" i="2"/>
  <c r="F32" i="2"/>
  <c r="D34" i="2"/>
  <c r="J27" i="12"/>
  <c r="L23" i="12"/>
  <c r="L27" i="12"/>
  <c r="H25" i="12"/>
  <c r="H27" i="12"/>
  <c r="C27" i="12"/>
  <c r="D23" i="12"/>
  <c r="D27" i="12"/>
  <c r="F34" i="2"/>
  <c r="F36" i="2"/>
</calcChain>
</file>

<file path=xl/sharedStrings.xml><?xml version="1.0" encoding="utf-8"?>
<sst xmlns="http://schemas.openxmlformats.org/spreadsheetml/2006/main" count="179" uniqueCount="92">
  <si>
    <t>CENTERPOINT ENERGY HOUSTON ELECTRIC, LLC</t>
  </si>
  <si>
    <t>Park/In Town Travel and EZ tag</t>
  </si>
  <si>
    <t>Total</t>
  </si>
  <si>
    <t>FERC Account</t>
  </si>
  <si>
    <t>Cloud Computing Costs</t>
  </si>
  <si>
    <t>WBS : S/156200/CP, Cost Element 545167</t>
  </si>
  <si>
    <t>Line</t>
  </si>
  <si>
    <t>Billing Object</t>
  </si>
  <si>
    <t>S/156200/CP/ENTB008-FP</t>
  </si>
  <si>
    <t>S/156200/CP/ENTB008-TMAT</t>
  </si>
  <si>
    <t>S/156200/CP/ENTD171</t>
  </si>
  <si>
    <t>S/156200/CP/FIND052</t>
  </si>
  <si>
    <t>S/156200/CP/ITB006-SIT</t>
  </si>
  <si>
    <t>S/156200/CP/ITB114-22</t>
  </si>
  <si>
    <t>S/156200/CP/ITB142</t>
  </si>
  <si>
    <t>S/156200/CP/ITB148</t>
  </si>
  <si>
    <t>S/156200/CP/ITB149</t>
  </si>
  <si>
    <t>S/156200/CP/ITD171</t>
  </si>
  <si>
    <t>S/156200/CP/ITD172</t>
  </si>
  <si>
    <t>S/156200/CP/ITD173</t>
  </si>
  <si>
    <t>S/156200/CP/ENTD159-RE</t>
  </si>
  <si>
    <t>S/156200/CP/HEDAMS-MDMU</t>
  </si>
  <si>
    <t>Total Incurred S/156200/CP</t>
  </si>
  <si>
    <t>Implementation Cost for Cloud Computing</t>
  </si>
  <si>
    <t>REMOVE - Not Unitized</t>
  </si>
  <si>
    <t>Settlement Amount to CEHE</t>
  </si>
  <si>
    <t>CEHE Total</t>
  </si>
  <si>
    <t>Amount to Distribution</t>
  </si>
  <si>
    <t>Distribution Amount</t>
  </si>
  <si>
    <t>Wood Pole Treatment</t>
  </si>
  <si>
    <t>WBS : S/101550/CE/AB49, Responsible Cost Center CA701975</t>
  </si>
  <si>
    <t>FERC</t>
  </si>
  <si>
    <t>Grand Total</t>
  </si>
  <si>
    <t>36401</t>
  </si>
  <si>
    <t>Orders 11043188 - 11043190</t>
  </si>
  <si>
    <t>Cumulative Total</t>
  </si>
  <si>
    <t>Total Incurred</t>
  </si>
  <si>
    <t>Total Allocated</t>
  </si>
  <si>
    <t>*    11043188  Service Co A&amp;G Distribution COH IO</t>
  </si>
  <si>
    <t>*    11043189  Service Co A&amp;G Transmission COH IO</t>
  </si>
  <si>
    <t>*    11043190  Service Co A&amp;G Substation COH IO</t>
  </si>
  <si>
    <t>**  Credit</t>
  </si>
  <si>
    <t>Summary Service Co A&amp;G Overhead Amounts:</t>
  </si>
  <si>
    <t>Transmission</t>
  </si>
  <si>
    <t>Distribution</t>
  </si>
  <si>
    <t>Substation Split</t>
  </si>
  <si>
    <t>COH-Substation</t>
  </si>
  <si>
    <t>COH-Transmission</t>
  </si>
  <si>
    <t>COH-Distribution</t>
  </si>
  <si>
    <t>Total COH</t>
  </si>
  <si>
    <t>Retirement Unit (RU)</t>
  </si>
  <si>
    <t>RU Description</t>
  </si>
  <si>
    <t>Installation</t>
  </si>
  <si>
    <t>Removal</t>
  </si>
  <si>
    <t>Category</t>
  </si>
  <si>
    <t>TOTAL</t>
  </si>
  <si>
    <t>2022 Total</t>
  </si>
  <si>
    <t>2023 Total</t>
  </si>
  <si>
    <t xml:space="preserve">GRID Resiliency Program </t>
  </si>
  <si>
    <t>CapEx %</t>
  </si>
  <si>
    <t>CapEx Amount</t>
  </si>
  <si>
    <t>various, 1070</t>
  </si>
  <si>
    <t>2023</t>
  </si>
  <si>
    <t>Labor</t>
  </si>
  <si>
    <t>Non-Labor</t>
  </si>
  <si>
    <t>A&amp;G Non Labor Overhead</t>
  </si>
  <si>
    <t>Total Non Labor A&amp;G</t>
  </si>
  <si>
    <t>Cumulative</t>
  </si>
  <si>
    <t>Various / 1070</t>
  </si>
  <si>
    <t>FIBERGLASS CROSSARMS</t>
  </si>
  <si>
    <t>STEEL CROSSARM</t>
  </si>
  <si>
    <t>FIBERGLASS BRACKET</t>
  </si>
  <si>
    <t>POLYMER INSULATOR</t>
  </si>
  <si>
    <t>Workers Compensation</t>
  </si>
  <si>
    <t>S/156200/CP/FIND056</t>
  </si>
  <si>
    <t>S/156200/CP/HRD014</t>
  </si>
  <si>
    <t>S/156200/CP/ITD176</t>
  </si>
  <si>
    <t>Workers Comp Actuary Accrual</t>
  </si>
  <si>
    <t>9250 / 1070</t>
  </si>
  <si>
    <t>January 1, 2019 - December 31, 2023</t>
  </si>
  <si>
    <t>Inventory Adjustment</t>
  </si>
  <si>
    <t>CapEx Adjustment</t>
  </si>
  <si>
    <t>Various/1070</t>
  </si>
  <si>
    <t>2023 Write (Back)/Down</t>
  </si>
  <si>
    <t>Inventory Cycle Counts</t>
  </si>
  <si>
    <t>Total Labor A&amp;G</t>
  </si>
  <si>
    <t>A&amp;G Labor Overhead</t>
  </si>
  <si>
    <t>Add: Other Non-Labor Cost Elements</t>
  </si>
  <si>
    <t>Subtotal COH</t>
  </si>
  <si>
    <t>2022 and Prior</t>
  </si>
  <si>
    <t>Amount to Transmission</t>
  </si>
  <si>
    <t>Transmission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</si>
</sst>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&quot;$&quot;* #,##0_);_(&quot;$&quot;* \(#,##0\);_(&quot;$&quot;* &quot;-&quot;??_);_(@_)"/>
    <numFmt numFmtId="166" formatCode="_(* #,##0_);_(* \(#,##0\);_(* &quot;-&quot;??_);_(@_)"/>
    <numFmt numFmtId="167" formatCode="0_);\(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i/>
      <sz val="11"/>
      <color rgb="FF00B0F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b/>
      <i/>
      <sz val="11"/>
      <color rgb="FF00B0F0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rgb="FF00B0F0"/>
      <name val="Arial"/>
      <family val="2"/>
    </font>
    <font>
      <b/>
      <sz val="9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1">
    <xf numFmtId="0" fontId="0" fillId="0" borderId="0" xfId="0"/>
    <xf numFmtId="164" fontId="4" fillId="0" borderId="0" xfId="3" applyFont="1"/>
    <xf numFmtId="0" fontId="5" fillId="0" borderId="0" xfId="0" applyFont="1"/>
    <xf numFmtId="0" fontId="0" fillId="0" borderId="0" xfId="0" applyAlignment="1">
      <alignment horizontal="center"/>
    </xf>
    <xf numFmtId="165" fontId="0" fillId="0" borderId="0" xfId="2" applyNumberFormat="1" applyFont="1"/>
    <xf numFmtId="165" fontId="0" fillId="0" borderId="0" xfId="2" applyNumberFormat="1" applyFont="1" applyFill="1"/>
    <xf numFmtId="165" fontId="0" fillId="0" borderId="0" xfId="2" applyNumberFormat="1" applyFont="1" applyBorder="1"/>
    <xf numFmtId="0" fontId="6" fillId="0" borderId="0" xfId="0" applyFont="1"/>
    <xf numFmtId="165" fontId="0" fillId="0" borderId="0" xfId="0" applyNumberForma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165" fontId="7" fillId="0" borderId="0" xfId="2" applyNumberFormat="1" applyFont="1" applyAlignment="1">
      <alignment horizontal="left"/>
    </xf>
    <xf numFmtId="166" fontId="7" fillId="0" borderId="0" xfId="4" applyNumberFormat="1" applyFont="1" applyAlignment="1">
      <alignment horizontal="left"/>
    </xf>
    <xf numFmtId="166" fontId="7" fillId="0" borderId="0" xfId="4" applyNumberFormat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/>
    <xf numFmtId="165" fontId="8" fillId="0" borderId="2" xfId="2" applyNumberFormat="1" applyFont="1" applyBorder="1"/>
    <xf numFmtId="43" fontId="11" fillId="0" borderId="0" xfId="4" applyFont="1" applyFill="1"/>
    <xf numFmtId="43" fontId="11" fillId="0" borderId="0" xfId="0" applyNumberFormat="1" applyFont="1"/>
    <xf numFmtId="166" fontId="7" fillId="0" borderId="0" xfId="4" applyNumberFormat="1" applyFont="1"/>
    <xf numFmtId="43" fontId="7" fillId="0" borderId="0" xfId="0" applyNumberFormat="1" applyFont="1"/>
    <xf numFmtId="165" fontId="7" fillId="0" borderId="0" xfId="2" applyNumberFormat="1" applyFont="1"/>
    <xf numFmtId="0" fontId="7" fillId="0" borderId="0" xfId="0" applyFont="1" applyAlignment="1">
      <alignment horizontal="right"/>
    </xf>
    <xf numFmtId="166" fontId="7" fillId="0" borderId="1" xfId="4" applyNumberFormat="1" applyFont="1" applyBorder="1"/>
    <xf numFmtId="166" fontId="7" fillId="0" borderId="1" xfId="0" applyNumberFormat="1" applyFont="1" applyBorder="1"/>
    <xf numFmtId="166" fontId="7" fillId="0" borderId="0" xfId="0" applyNumberFormat="1" applyFont="1"/>
    <xf numFmtId="10" fontId="7" fillId="0" borderId="0" xfId="5" applyNumberFormat="1" applyFont="1"/>
    <xf numFmtId="10" fontId="7" fillId="0" borderId="1" xfId="5" applyNumberFormat="1" applyFont="1" applyBorder="1"/>
    <xf numFmtId="166" fontId="7" fillId="0" borderId="3" xfId="4" applyNumberFormat="1" applyFont="1" applyBorder="1"/>
    <xf numFmtId="166" fontId="7" fillId="0" borderId="3" xfId="0" applyNumberFormat="1" applyFont="1" applyBorder="1"/>
    <xf numFmtId="10" fontId="7" fillId="0" borderId="0" xfId="0" applyNumberFormat="1" applyFont="1"/>
    <xf numFmtId="10" fontId="7" fillId="0" borderId="0" xfId="5" applyNumberFormat="1" applyFont="1" applyFill="1"/>
    <xf numFmtId="0" fontId="12" fillId="0" borderId="0" xfId="0" applyFont="1"/>
    <xf numFmtId="43" fontId="7" fillId="0" borderId="0" xfId="4" applyFont="1" applyFill="1" applyBorder="1"/>
    <xf numFmtId="43" fontId="7" fillId="0" borderId="0" xfId="4" applyFont="1" applyFill="1"/>
    <xf numFmtId="0" fontId="13" fillId="0" borderId="0" xfId="0" quotePrefix="1" applyFont="1"/>
    <xf numFmtId="166" fontId="0" fillId="0" borderId="0" xfId="4" applyNumberFormat="1" applyFont="1"/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horizontal="center"/>
    </xf>
    <xf numFmtId="44" fontId="14" fillId="0" borderId="0" xfId="2" applyFont="1"/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10" fontId="14" fillId="0" borderId="1" xfId="0" applyNumberFormat="1" applyFont="1" applyBorder="1"/>
    <xf numFmtId="166" fontId="14" fillId="0" borderId="0" xfId="0" applyNumberFormat="1" applyFont="1"/>
    <xf numFmtId="10" fontId="14" fillId="0" borderId="0" xfId="0" applyNumberFormat="1" applyFont="1"/>
    <xf numFmtId="0" fontId="15" fillId="0" borderId="0" xfId="0" applyFont="1"/>
    <xf numFmtId="165" fontId="2" fillId="0" borderId="2" xfId="2" applyNumberFormat="1" applyFont="1" applyBorder="1"/>
    <xf numFmtId="0" fontId="17" fillId="0" borderId="0" xfId="0" applyFont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6" fontId="0" fillId="0" borderId="0" xfId="4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0" fontId="14" fillId="0" borderId="1" xfId="0" applyNumberFormat="1" applyFont="1" applyFill="1" applyBorder="1"/>
    <xf numFmtId="0" fontId="14" fillId="0" borderId="0" xfId="0" applyFont="1" applyFill="1"/>
    <xf numFmtId="165" fontId="2" fillId="0" borderId="0" xfId="2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5" fontId="2" fillId="0" borderId="0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165" fontId="5" fillId="0" borderId="0" xfId="2" applyNumberFormat="1" applyFont="1" applyBorder="1"/>
    <xf numFmtId="0" fontId="5" fillId="0" borderId="1" xfId="0" applyFont="1" applyBorder="1" applyAlignment="1">
      <alignment horizontal="center"/>
    </xf>
    <xf numFmtId="166" fontId="0" fillId="0" borderId="0" xfId="1" applyNumberFormat="1" applyFont="1"/>
    <xf numFmtId="165" fontId="14" fillId="0" borderId="0" xfId="2" applyNumberFormat="1" applyFont="1"/>
    <xf numFmtId="166" fontId="14" fillId="0" borderId="0" xfId="1" applyNumberFormat="1" applyFont="1" applyBorder="1"/>
    <xf numFmtId="166" fontId="14" fillId="0" borderId="0" xfId="1" applyNumberFormat="1" applyFont="1"/>
    <xf numFmtId="43" fontId="14" fillId="0" borderId="0" xfId="0" applyNumberFormat="1" applyFont="1"/>
    <xf numFmtId="43" fontId="14" fillId="0" borderId="0" xfId="1" applyFont="1" applyFill="1" applyBorder="1"/>
    <xf numFmtId="166" fontId="14" fillId="0" borderId="2" xfId="1" applyNumberFormat="1" applyFont="1" applyBorder="1"/>
    <xf numFmtId="166" fontId="14" fillId="0" borderId="0" xfId="1" applyNumberFormat="1" applyFont="1" applyFill="1"/>
    <xf numFmtId="166" fontId="14" fillId="0" borderId="0" xfId="1" applyNumberFormat="1" applyFont="1" applyFill="1" applyBorder="1"/>
    <xf numFmtId="0" fontId="14" fillId="0" borderId="0" xfId="0" applyFont="1" applyBorder="1" applyAlignment="1">
      <alignment horizontal="center" wrapText="1"/>
    </xf>
    <xf numFmtId="166" fontId="14" fillId="0" borderId="2" xfId="1" applyNumberFormat="1" applyFont="1" applyFill="1" applyBorder="1"/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166" fontId="14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0" fontId="5" fillId="0" borderId="0" xfId="0" applyFont="1" applyBorder="1" applyAlignment="1"/>
    <xf numFmtId="165" fontId="7" fillId="0" borderId="0" xfId="2" applyNumberFormat="1" applyFont="1" applyFill="1" applyAlignment="1">
      <alignment horizontal="left"/>
    </xf>
    <xf numFmtId="165" fontId="7" fillId="0" borderId="0" xfId="2" applyNumberFormat="1" applyFont="1" applyFill="1"/>
    <xf numFmtId="166" fontId="7" fillId="0" borderId="1" xfId="0" applyNumberFormat="1" applyFont="1" applyFill="1" applyBorder="1"/>
    <xf numFmtId="165" fontId="5" fillId="0" borderId="2" xfId="2" applyNumberFormat="1" applyFont="1" applyBorder="1"/>
    <xf numFmtId="0" fontId="18" fillId="0" borderId="0" xfId="0" applyFont="1"/>
    <xf numFmtId="165" fontId="14" fillId="0" borderId="0" xfId="7" applyNumberFormat="1" applyFont="1" applyBorder="1"/>
    <xf numFmtId="167" fontId="5" fillId="0" borderId="1" xfId="7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6" fontId="5" fillId="0" borderId="2" xfId="1" applyNumberFormat="1" applyFont="1" applyFill="1" applyBorder="1"/>
    <xf numFmtId="166" fontId="5" fillId="0" borderId="2" xfId="1" applyNumberFormat="1" applyFont="1" applyBorder="1"/>
    <xf numFmtId="166" fontId="5" fillId="0" borderId="2" xfId="0" applyNumberFormat="1" applyFont="1" applyFill="1" applyBorder="1"/>
    <xf numFmtId="43" fontId="14" fillId="0" borderId="0" xfId="1" applyFont="1"/>
    <xf numFmtId="10" fontId="14" fillId="0" borderId="0" xfId="6" applyNumberFormat="1" applyFont="1"/>
    <xf numFmtId="165" fontId="7" fillId="0" borderId="0" xfId="2" applyNumberFormat="1" applyFont="1" applyBorder="1"/>
    <xf numFmtId="0" fontId="8" fillId="0" borderId="0" xfId="0" applyFont="1" applyAlignment="1">
      <alignment horizontal="center"/>
    </xf>
    <xf numFmtId="0" fontId="19" fillId="0" borderId="0" xfId="0" applyFont="1"/>
    <xf numFmtId="0" fontId="2" fillId="0" borderId="0" xfId="0" applyFont="1"/>
    <xf numFmtId="165" fontId="5" fillId="0" borderId="4" xfId="7" applyNumberFormat="1" applyFont="1" applyBorder="1"/>
    <xf numFmtId="166" fontId="5" fillId="0" borderId="1" xfId="4" applyNumberFormat="1" applyFont="1" applyBorder="1"/>
    <xf numFmtId="10" fontId="14" fillId="0" borderId="0" xfId="6" applyNumberFormat="1" applyFont="1" applyFill="1"/>
    <xf numFmtId="166" fontId="0" fillId="0" borderId="0" xfId="1" applyNumberFormat="1" applyFont="1" applyFill="1"/>
    <xf numFmtId="166" fontId="0" fillId="0" borderId="0" xfId="1" applyNumberFormat="1" applyFont="1" applyBorder="1"/>
    <xf numFmtId="166" fontId="8" fillId="0" borderId="0" xfId="0" applyNumberFormat="1" applyFont="1"/>
    <xf numFmtId="164" fontId="4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164" fontId="16" fillId="0" borderId="0" xfId="3" applyFont="1" applyAlignment="1">
      <alignment horizontal="center"/>
    </xf>
    <xf numFmtId="15" fontId="5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8">
    <cellStyle name="Comma" xfId="1" builtinId="3"/>
    <cellStyle name="Comma 2" xfId="4" xr:uid="{DD81E773-AFEF-4F60-B838-14118144295E}"/>
    <cellStyle name="Currency" xfId="2" builtinId="4"/>
    <cellStyle name="Currency 2" xfId="7" xr:uid="{C29A9635-3010-4CA3-B76F-A713ED4DB04A}"/>
    <cellStyle name="Normal" xfId="0" builtinId="0"/>
    <cellStyle name="Normal 2" xfId="3" xr:uid="{00435BD7-E7F4-4E37-8300-DC5D9F8C85D1}"/>
    <cellStyle name="Percent" xfId="6" builtinId="5"/>
    <cellStyle name="Percent 2" xfId="5" xr:uid="{6915968E-A956-4E48-B204-627AE47E7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488157</xdr:colOff>
      <xdr:row>66</xdr:row>
      <xdr:rowOff>166688</xdr:rowOff>
    </xdr:from>
    <xdr:to>
      <xdr:col>22</xdr:col>
      <xdr:colOff>57286</xdr:colOff>
      <xdr:row>91</xdr:row>
      <xdr:rowOff>22612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688C78-4F7A-427D-B71E-97F61EE85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8807" y="12158663"/>
          <a:ext cx="10589554" cy="4380299"/>
        </a:xfrm>
        <a:prstGeom prst="rect">
          <a:avLst/>
        </a:prstGeom>
      </xdr:spPr>
    </xdr:pic>
    <xdr:clientData/>
  </xdr:twoCellAnchor>
  <xdr:oneCellAnchor>
    <xdr:from>
      <xdr:col>17</xdr:col>
      <xdr:colOff>308574</xdr:colOff>
      <xdr:row>96</xdr:row>
      <xdr:rowOff>101720</xdr:rowOff>
    </xdr:from>
    <xdr:ext cx="123825" cy="123825"/>
    <xdr:pic>
      <xdr:nvPicPr>
        <xdr:cNvPr id="3" name="Picture 2">
          <a:extLst>
            <a:ext uri="{FF2B5EF4-FFF2-40B4-BE49-F238E27FC236}">
              <a16:creationId xmlns:a16="http://schemas.microsoft.com/office/drawing/2014/main" id="{4BE36214-1669-40D4-8260-FE4612AC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787324" y="1752294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0558-9021-4410-9D4A-7C5BA65E377C}">
  <sheetPr>
    <pageSetUpPr fitToPage="1"/>
  </sheetPr>
  <dimension ref="A1:H16"/>
  <sheetViews>
    <sheetView showGridLines="0" tabSelected="1" zoomScaleNormal="100" workbookViewId="0">
      <selection activeCell="A15" sqref="A15"/>
    </sheetView>
  </sheetViews>
  <sheetFormatPr defaultRowHeight="15" x14ac:dyDescent="0.25"/>
  <cols>
    <col min="1" max="1" width="17.5703125" customWidth="1"/>
    <col min="2" max="2" width="13.28515625" customWidth="1"/>
    <col min="3" max="3" width="13.7109375" customWidth="1"/>
    <col min="4" max="4" width="13.140625" customWidth="1"/>
    <col min="5" max="6" width="12" customWidth="1"/>
    <col min="7" max="7" width="15.140625" customWidth="1"/>
  </cols>
  <sheetData>
    <row r="1" spans="1:8" x14ac:dyDescent="0.25">
      <c r="A1" s="106" t="s">
        <v>0</v>
      </c>
      <c r="B1" s="106"/>
      <c r="C1" s="106"/>
      <c r="D1" s="106"/>
      <c r="E1" s="106"/>
      <c r="F1" s="106"/>
      <c r="G1" s="106"/>
    </row>
    <row r="2" spans="1:8" x14ac:dyDescent="0.25">
      <c r="A2" s="107" t="s">
        <v>1</v>
      </c>
      <c r="B2" s="107"/>
      <c r="C2" s="107"/>
      <c r="D2" s="107"/>
      <c r="E2" s="107"/>
      <c r="F2" s="107"/>
      <c r="G2" s="107"/>
    </row>
    <row r="3" spans="1:8" x14ac:dyDescent="0.25">
      <c r="A3" s="108" t="s">
        <v>79</v>
      </c>
      <c r="B3" s="108"/>
      <c r="C3" s="108"/>
      <c r="D3" s="108"/>
      <c r="E3" s="108"/>
      <c r="F3" s="108"/>
      <c r="G3" s="108"/>
    </row>
    <row r="6" spans="1:8" x14ac:dyDescent="0.25">
      <c r="B6" s="60">
        <v>2019</v>
      </c>
      <c r="C6" s="60">
        <v>2020</v>
      </c>
      <c r="D6" s="60">
        <v>2021</v>
      </c>
      <c r="E6" s="60">
        <v>2022</v>
      </c>
      <c r="F6" s="60">
        <v>2023</v>
      </c>
      <c r="G6" s="60" t="s">
        <v>2</v>
      </c>
    </row>
    <row r="7" spans="1:8" x14ac:dyDescent="0.25">
      <c r="A7" t="s">
        <v>44</v>
      </c>
      <c r="B7" s="4">
        <v>0</v>
      </c>
      <c r="C7" s="4">
        <v>328164.55754968023</v>
      </c>
      <c r="D7" s="4">
        <v>318788.74928913068</v>
      </c>
      <c r="E7" s="5">
        <v>414801.57470421557</v>
      </c>
      <c r="F7" s="5">
        <v>475961.11924496759</v>
      </c>
      <c r="G7" s="6">
        <f>SUM(B7:F7)</f>
        <v>1537716.0007879941</v>
      </c>
      <c r="H7" s="7"/>
    </row>
    <row r="8" spans="1:8" x14ac:dyDescent="0.25">
      <c r="A8" t="s">
        <v>43</v>
      </c>
      <c r="B8" s="66">
        <v>0</v>
      </c>
      <c r="C8" s="66">
        <v>110530.53352031991</v>
      </c>
      <c r="D8" s="66">
        <v>171272.32538502396</v>
      </c>
      <c r="E8" s="103">
        <v>120102.22427978431</v>
      </c>
      <c r="F8" s="103">
        <v>326390.71166588878</v>
      </c>
      <c r="G8" s="104">
        <f>SUM(B8:F8)</f>
        <v>728295.79485101695</v>
      </c>
      <c r="H8" s="7"/>
    </row>
    <row r="9" spans="1:8" ht="15.75" thickBot="1" x14ac:dyDescent="0.3">
      <c r="A9" t="s">
        <v>2</v>
      </c>
      <c r="B9" s="52">
        <f>SUM(B7:B8)</f>
        <v>0</v>
      </c>
      <c r="C9" s="52">
        <f t="shared" ref="C9:G9" si="0">SUM(C7:C8)</f>
        <v>438695.09107000014</v>
      </c>
      <c r="D9" s="52">
        <f t="shared" si="0"/>
        <v>490061.07467415463</v>
      </c>
      <c r="E9" s="52">
        <f t="shared" si="0"/>
        <v>534903.79898399988</v>
      </c>
      <c r="F9" s="52">
        <f t="shared" si="0"/>
        <v>802351.83091085637</v>
      </c>
      <c r="G9" s="52">
        <f t="shared" si="0"/>
        <v>2266011.7956390111</v>
      </c>
      <c r="H9" s="7"/>
    </row>
    <row r="10" spans="1:8" ht="15.75" thickTop="1" x14ac:dyDescent="0.25"/>
    <row r="11" spans="1:8" x14ac:dyDescent="0.25">
      <c r="A11" t="s">
        <v>3</v>
      </c>
      <c r="B11" s="81" t="s">
        <v>61</v>
      </c>
    </row>
    <row r="16" spans="1:8" x14ac:dyDescent="0.25">
      <c r="E16" s="8"/>
      <c r="F16" s="8"/>
    </row>
  </sheetData>
  <mergeCells count="3">
    <mergeCell ref="A1:G1"/>
    <mergeCell ref="A2:G2"/>
    <mergeCell ref="A3:G3"/>
  </mergeCells>
  <printOptions horizontalCentered="1"/>
  <pageMargins left="0.7" right="0.7" top="1.61" bottom="0.75" header="0.55000000000000004" footer="0.3"/>
  <pageSetup scale="93" orientation="portrait" r:id="rId1"/>
  <headerFooter>
    <oddHeader>&amp;RSOAH Docket No. 473-24-13232
PUC Docket No. 56211
&amp;f
&amp;A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8AFB2-6B1D-4EA3-8C2B-CA80751F3BCC}">
  <sheetPr>
    <pageSetUpPr fitToPage="1"/>
  </sheetPr>
  <dimension ref="A1:AA79"/>
  <sheetViews>
    <sheetView showGridLines="0" tabSelected="1" zoomScale="80" zoomScaleNormal="80" workbookViewId="0">
      <selection activeCell="A15" sqref="A15"/>
    </sheetView>
  </sheetViews>
  <sheetFormatPr defaultColWidth="9" defaultRowHeight="14.25" x14ac:dyDescent="0.2"/>
  <cols>
    <col min="1" max="1" width="9" style="9"/>
    <col min="2" max="2" width="52.5703125" style="9" customWidth="1"/>
    <col min="3" max="3" width="17" style="9" customWidth="1"/>
    <col min="4" max="4" width="18" style="9" bestFit="1" customWidth="1"/>
    <col min="5" max="6" width="18" style="9" customWidth="1"/>
    <col min="7" max="7" width="10.28515625" style="9" bestFit="1" customWidth="1"/>
    <col min="8" max="11" width="9" style="9"/>
    <col min="12" max="12" width="31.42578125" style="9" customWidth="1"/>
    <col min="13" max="13" width="30.140625" style="9" customWidth="1"/>
    <col min="14" max="14" width="17.28515625" style="9" customWidth="1"/>
    <col min="15" max="15" width="41.140625" style="9" customWidth="1"/>
    <col min="16" max="16" width="17.28515625" style="9" bestFit="1" customWidth="1"/>
    <col min="17" max="20" width="9" style="9"/>
    <col min="21" max="21" width="14.42578125" style="9" customWidth="1"/>
    <col min="22" max="22" width="9" style="9"/>
    <col min="23" max="23" width="14.7109375" style="9" customWidth="1"/>
    <col min="24" max="24" width="14.85546875" style="9" bestFit="1" customWidth="1"/>
    <col min="25" max="16384" width="9" style="9"/>
  </cols>
  <sheetData>
    <row r="1" spans="1:27" ht="15" x14ac:dyDescent="0.25">
      <c r="B1" s="106" t="s">
        <v>0</v>
      </c>
      <c r="C1" s="106"/>
      <c r="D1" s="106"/>
      <c r="E1" s="106"/>
      <c r="F1" s="106"/>
      <c r="W1"/>
      <c r="X1"/>
      <c r="Y1"/>
    </row>
    <row r="2" spans="1:27" ht="15" x14ac:dyDescent="0.25">
      <c r="B2" s="106" t="s">
        <v>4</v>
      </c>
      <c r="C2" s="106"/>
      <c r="D2" s="106"/>
      <c r="E2" s="106"/>
      <c r="F2" s="106"/>
      <c r="W2"/>
      <c r="X2"/>
      <c r="Y2"/>
      <c r="Z2"/>
      <c r="AA2"/>
    </row>
    <row r="3" spans="1:27" ht="15" x14ac:dyDescent="0.25">
      <c r="B3" s="106" t="s">
        <v>79</v>
      </c>
      <c r="C3" s="106"/>
      <c r="D3" s="106"/>
      <c r="E3" s="106"/>
      <c r="F3" s="106"/>
      <c r="W3"/>
      <c r="X3"/>
      <c r="Y3"/>
      <c r="Z3"/>
      <c r="AA3"/>
    </row>
    <row r="4" spans="1:27" ht="15" x14ac:dyDescent="0.25">
      <c r="W4"/>
      <c r="X4"/>
      <c r="Y4"/>
      <c r="Z4"/>
      <c r="AA4"/>
    </row>
    <row r="5" spans="1:27" ht="15" x14ac:dyDescent="0.25">
      <c r="W5"/>
      <c r="X5"/>
      <c r="Y5"/>
      <c r="Z5"/>
      <c r="AA5"/>
    </row>
    <row r="6" spans="1:27" ht="15" x14ac:dyDescent="0.25">
      <c r="B6" s="1" t="s">
        <v>5</v>
      </c>
      <c r="C6" s="1"/>
      <c r="W6"/>
      <c r="X6"/>
      <c r="Y6"/>
      <c r="Z6"/>
      <c r="AA6"/>
    </row>
    <row r="7" spans="1:27" ht="15" x14ac:dyDescent="0.25">
      <c r="W7"/>
      <c r="X7"/>
      <c r="Y7"/>
      <c r="Z7"/>
      <c r="AA7"/>
    </row>
    <row r="8" spans="1:27" ht="30" x14ac:dyDescent="0.25">
      <c r="A8" s="10" t="s">
        <v>6</v>
      </c>
      <c r="B8" s="11" t="s">
        <v>7</v>
      </c>
      <c r="C8" s="12">
        <v>2021</v>
      </c>
      <c r="D8" s="12">
        <v>2022</v>
      </c>
      <c r="E8" s="12">
        <v>2023</v>
      </c>
      <c r="F8" s="63" t="s">
        <v>35</v>
      </c>
      <c r="W8"/>
      <c r="X8"/>
      <c r="Y8"/>
      <c r="Z8"/>
      <c r="AA8"/>
    </row>
    <row r="9" spans="1:27" ht="15" x14ac:dyDescent="0.25">
      <c r="A9" s="10">
        <v>1</v>
      </c>
      <c r="B9" s="13" t="s">
        <v>8</v>
      </c>
      <c r="C9" s="14">
        <v>0</v>
      </c>
      <c r="D9" s="14">
        <v>34098.75</v>
      </c>
      <c r="E9" s="83"/>
      <c r="F9" s="14">
        <f>SUM(C9:E9)</f>
        <v>34098.75</v>
      </c>
      <c r="G9" s="18"/>
      <c r="W9"/>
      <c r="X9"/>
      <c r="Y9"/>
      <c r="Z9"/>
      <c r="AA9"/>
    </row>
    <row r="10" spans="1:27" ht="15" x14ac:dyDescent="0.25">
      <c r="A10" s="10">
        <f>+A9+1</f>
        <v>2</v>
      </c>
      <c r="B10" s="13" t="s">
        <v>9</v>
      </c>
      <c r="C10" s="15">
        <v>0</v>
      </c>
      <c r="D10" s="15">
        <v>314.57</v>
      </c>
      <c r="E10" s="16"/>
      <c r="F10" s="15">
        <f t="shared" ref="F10:F25" si="0">SUM(C10:E10)</f>
        <v>314.57</v>
      </c>
      <c r="W10"/>
      <c r="X10"/>
      <c r="Y10"/>
      <c r="Z10"/>
      <c r="AA10"/>
    </row>
    <row r="11" spans="1:27" ht="15" x14ac:dyDescent="0.25">
      <c r="A11" s="10">
        <f t="shared" ref="A11:A36" si="1">+A10+1</f>
        <v>3</v>
      </c>
      <c r="B11" s="13" t="s">
        <v>10</v>
      </c>
      <c r="C11" s="16">
        <v>0</v>
      </c>
      <c r="D11" s="15">
        <v>134016.54999999999</v>
      </c>
      <c r="E11" s="16">
        <v>245074.38</v>
      </c>
      <c r="F11" s="15">
        <f t="shared" si="0"/>
        <v>379090.93</v>
      </c>
      <c r="W11"/>
      <c r="X11"/>
      <c r="Y11"/>
      <c r="Z11"/>
      <c r="AA11"/>
    </row>
    <row r="12" spans="1:27" ht="15" x14ac:dyDescent="0.25">
      <c r="A12" s="10">
        <f t="shared" si="1"/>
        <v>4</v>
      </c>
      <c r="B12" s="13" t="s">
        <v>11</v>
      </c>
      <c r="C12" s="15">
        <v>0</v>
      </c>
      <c r="D12" s="15">
        <v>132408.15</v>
      </c>
      <c r="E12" s="16"/>
      <c r="F12" s="15">
        <f t="shared" si="0"/>
        <v>132408.15</v>
      </c>
      <c r="W12"/>
      <c r="X12"/>
      <c r="Y12"/>
      <c r="Z12"/>
      <c r="AA12"/>
    </row>
    <row r="13" spans="1:27" ht="15" x14ac:dyDescent="0.25">
      <c r="A13" s="10">
        <f t="shared" si="1"/>
        <v>5</v>
      </c>
      <c r="B13" s="13" t="s">
        <v>12</v>
      </c>
      <c r="C13" s="15">
        <v>86532.719999999987</v>
      </c>
      <c r="D13" s="15">
        <v>35959.25</v>
      </c>
      <c r="E13" s="16">
        <v>44063.42</v>
      </c>
      <c r="F13" s="15">
        <f t="shared" si="0"/>
        <v>166555.38999999998</v>
      </c>
      <c r="W13"/>
      <c r="X13"/>
      <c r="Y13"/>
      <c r="Z13"/>
      <c r="AA13"/>
    </row>
    <row r="14" spans="1:27" ht="15" x14ac:dyDescent="0.25">
      <c r="A14" s="10">
        <f t="shared" si="1"/>
        <v>6</v>
      </c>
      <c r="B14" s="13" t="s">
        <v>13</v>
      </c>
      <c r="C14" s="15">
        <v>0</v>
      </c>
      <c r="D14" s="15">
        <v>166705.93</v>
      </c>
      <c r="E14" s="16">
        <v>214714.34</v>
      </c>
      <c r="F14" s="15">
        <f t="shared" si="0"/>
        <v>381420.27</v>
      </c>
      <c r="W14"/>
      <c r="X14"/>
      <c r="Y14"/>
      <c r="Z14"/>
      <c r="AA14"/>
    </row>
    <row r="15" spans="1:27" ht="15" x14ac:dyDescent="0.25">
      <c r="A15" s="10">
        <f t="shared" si="1"/>
        <v>7</v>
      </c>
      <c r="B15" s="13" t="s">
        <v>14</v>
      </c>
      <c r="C15" s="15">
        <v>0</v>
      </c>
      <c r="D15" s="15">
        <v>128351.83</v>
      </c>
      <c r="E15" s="16">
        <v>-53520.53</v>
      </c>
      <c r="F15" s="15">
        <f t="shared" si="0"/>
        <v>74831.3</v>
      </c>
      <c r="W15"/>
      <c r="X15"/>
      <c r="Y15"/>
      <c r="Z15"/>
      <c r="AA15"/>
    </row>
    <row r="16" spans="1:27" ht="15" x14ac:dyDescent="0.25">
      <c r="A16" s="10">
        <f t="shared" si="1"/>
        <v>8</v>
      </c>
      <c r="B16" s="13" t="s">
        <v>15</v>
      </c>
      <c r="C16" s="15">
        <v>0</v>
      </c>
      <c r="D16" s="15">
        <v>18201083.870000001</v>
      </c>
      <c r="E16" s="16"/>
      <c r="F16" s="15">
        <f t="shared" si="0"/>
        <v>18201083.870000001</v>
      </c>
      <c r="G16" s="17"/>
      <c r="H16" s="17"/>
      <c r="I16" s="17"/>
      <c r="J16" s="17"/>
      <c r="K16" s="17"/>
      <c r="L16" s="17"/>
      <c r="W16"/>
      <c r="X16"/>
      <c r="Y16"/>
      <c r="Z16"/>
      <c r="AA16"/>
    </row>
    <row r="17" spans="1:27" ht="15" x14ac:dyDescent="0.25">
      <c r="A17" s="10">
        <f t="shared" si="1"/>
        <v>9</v>
      </c>
      <c r="B17" s="13" t="s">
        <v>16</v>
      </c>
      <c r="C17" s="15">
        <v>0</v>
      </c>
      <c r="D17" s="15">
        <v>7284999.7400000002</v>
      </c>
      <c r="E17" s="16"/>
      <c r="F17" s="15">
        <f t="shared" si="0"/>
        <v>7284999.7400000002</v>
      </c>
      <c r="G17" s="17"/>
      <c r="H17" s="17"/>
      <c r="I17" s="17"/>
      <c r="J17" s="17"/>
      <c r="K17" s="17"/>
      <c r="L17" s="17"/>
      <c r="W17"/>
      <c r="X17"/>
      <c r="Y17"/>
      <c r="Z17"/>
      <c r="AA17"/>
    </row>
    <row r="18" spans="1:27" ht="15" x14ac:dyDescent="0.25">
      <c r="A18" s="10">
        <f t="shared" si="1"/>
        <v>10</v>
      </c>
      <c r="B18" s="13" t="s">
        <v>17</v>
      </c>
      <c r="C18" s="15">
        <v>0</v>
      </c>
      <c r="D18" s="15">
        <v>14646.49</v>
      </c>
      <c r="E18" s="16"/>
      <c r="F18" s="15">
        <f t="shared" si="0"/>
        <v>14646.49</v>
      </c>
      <c r="W18"/>
      <c r="X18"/>
      <c r="Y18"/>
      <c r="Z18"/>
      <c r="AA18"/>
    </row>
    <row r="19" spans="1:27" ht="15" x14ac:dyDescent="0.25">
      <c r="A19" s="10">
        <f t="shared" si="1"/>
        <v>11</v>
      </c>
      <c r="B19" s="13" t="s">
        <v>18</v>
      </c>
      <c r="C19" s="15">
        <v>0</v>
      </c>
      <c r="D19" s="15">
        <v>896693.17</v>
      </c>
      <c r="E19" s="16">
        <v>1280528.01</v>
      </c>
      <c r="F19" s="15">
        <f t="shared" si="0"/>
        <v>2177221.1800000002</v>
      </c>
      <c r="G19" s="18"/>
      <c r="W19"/>
      <c r="X19"/>
      <c r="Y19"/>
      <c r="Z19"/>
      <c r="AA19"/>
    </row>
    <row r="20" spans="1:27" ht="15" x14ac:dyDescent="0.25">
      <c r="A20" s="10">
        <f t="shared" si="1"/>
        <v>12</v>
      </c>
      <c r="B20" s="13" t="s">
        <v>19</v>
      </c>
      <c r="C20" s="15"/>
      <c r="D20" s="15">
        <v>31778.799999999999</v>
      </c>
      <c r="E20" s="16"/>
      <c r="F20" s="15">
        <f t="shared" si="0"/>
        <v>31778.799999999999</v>
      </c>
      <c r="L20" s="19"/>
      <c r="M20" s="19"/>
      <c r="W20"/>
      <c r="X20"/>
      <c r="Y20"/>
      <c r="Z20"/>
      <c r="AA20"/>
    </row>
    <row r="21" spans="1:27" ht="15" x14ac:dyDescent="0.25">
      <c r="A21" s="10">
        <f t="shared" si="1"/>
        <v>13</v>
      </c>
      <c r="B21" s="13" t="s">
        <v>20</v>
      </c>
      <c r="C21" s="15">
        <v>8289.23</v>
      </c>
      <c r="D21" s="15">
        <v>0</v>
      </c>
      <c r="E21" s="16"/>
      <c r="F21" s="15">
        <f t="shared" si="0"/>
        <v>8289.23</v>
      </c>
      <c r="L21" s="19"/>
      <c r="M21" s="19"/>
      <c r="W21"/>
      <c r="X21"/>
      <c r="Y21"/>
      <c r="Z21"/>
      <c r="AA21"/>
    </row>
    <row r="22" spans="1:27" ht="15" x14ac:dyDescent="0.25">
      <c r="A22" s="10">
        <f t="shared" si="1"/>
        <v>14</v>
      </c>
      <c r="B22" s="13" t="s">
        <v>21</v>
      </c>
      <c r="C22" s="15">
        <v>12754.82</v>
      </c>
      <c r="D22" s="15">
        <v>0</v>
      </c>
      <c r="E22" s="16"/>
      <c r="F22" s="15">
        <f t="shared" si="0"/>
        <v>12754.82</v>
      </c>
      <c r="L22" s="19"/>
      <c r="M22" s="19"/>
      <c r="W22"/>
      <c r="X22"/>
      <c r="Y22"/>
      <c r="Z22"/>
      <c r="AA22"/>
    </row>
    <row r="23" spans="1:27" ht="15" x14ac:dyDescent="0.25">
      <c r="A23" s="10">
        <f t="shared" si="1"/>
        <v>15</v>
      </c>
      <c r="B23" s="13" t="s">
        <v>76</v>
      </c>
      <c r="C23" s="15"/>
      <c r="D23" s="15"/>
      <c r="E23" s="16">
        <v>3764961.2799999998</v>
      </c>
      <c r="F23" s="15">
        <f t="shared" si="0"/>
        <v>3764961.2799999998</v>
      </c>
      <c r="L23" s="19"/>
      <c r="M23" s="19"/>
      <c r="W23"/>
      <c r="X23"/>
      <c r="Y23"/>
      <c r="Z23"/>
      <c r="AA23"/>
    </row>
    <row r="24" spans="1:27" ht="15" x14ac:dyDescent="0.25">
      <c r="A24" s="10">
        <f t="shared" si="1"/>
        <v>16</v>
      </c>
      <c r="B24" s="13" t="s">
        <v>74</v>
      </c>
      <c r="C24" s="15"/>
      <c r="D24" s="15"/>
      <c r="E24" s="16">
        <v>80082.33</v>
      </c>
      <c r="F24" s="15">
        <f t="shared" si="0"/>
        <v>80082.33</v>
      </c>
      <c r="L24" s="19"/>
      <c r="M24" s="19"/>
      <c r="W24"/>
      <c r="X24"/>
      <c r="Y24"/>
      <c r="Z24"/>
      <c r="AA24"/>
    </row>
    <row r="25" spans="1:27" ht="15" x14ac:dyDescent="0.25">
      <c r="A25" s="10">
        <f t="shared" si="1"/>
        <v>17</v>
      </c>
      <c r="B25" s="13" t="s">
        <v>75</v>
      </c>
      <c r="C25" s="15"/>
      <c r="D25" s="15"/>
      <c r="E25" s="16">
        <v>1081272.33</v>
      </c>
      <c r="F25" s="15">
        <f t="shared" si="0"/>
        <v>1081272.33</v>
      </c>
      <c r="L25" s="19"/>
      <c r="M25" s="19"/>
      <c r="W25"/>
      <c r="X25"/>
      <c r="Y25"/>
      <c r="Z25"/>
      <c r="AA25"/>
    </row>
    <row r="26" spans="1:27" ht="15.75" thickBot="1" x14ac:dyDescent="0.3">
      <c r="A26" s="10">
        <f t="shared" si="1"/>
        <v>18</v>
      </c>
      <c r="B26" s="20" t="s">
        <v>22</v>
      </c>
      <c r="C26" s="21">
        <f>SUM(C9:C25)</f>
        <v>107576.76999999999</v>
      </c>
      <c r="D26" s="21">
        <f t="shared" ref="D26:F26" si="2">SUM(D9:D25)</f>
        <v>27061057.100000001</v>
      </c>
      <c r="E26" s="21">
        <f t="shared" si="2"/>
        <v>6657175.5600000005</v>
      </c>
      <c r="F26" s="21">
        <f t="shared" si="2"/>
        <v>33825809.43</v>
      </c>
      <c r="L26" s="22"/>
      <c r="M26" s="23"/>
      <c r="W26"/>
      <c r="X26"/>
      <c r="Y26"/>
      <c r="Z26"/>
      <c r="AA26"/>
    </row>
    <row r="27" spans="1:27" ht="15.75" thickTop="1" x14ac:dyDescent="0.25">
      <c r="A27" s="10">
        <f t="shared" si="1"/>
        <v>19</v>
      </c>
      <c r="C27" s="24"/>
      <c r="D27" s="25"/>
      <c r="E27" s="25"/>
      <c r="F27" s="25"/>
      <c r="W27"/>
      <c r="X27"/>
      <c r="Y27"/>
      <c r="Z27"/>
      <c r="AA27"/>
    </row>
    <row r="28" spans="1:27" ht="15" x14ac:dyDescent="0.25">
      <c r="A28" s="10">
        <f t="shared" si="1"/>
        <v>20</v>
      </c>
      <c r="B28" s="9" t="s">
        <v>23</v>
      </c>
      <c r="C28" s="26">
        <v>8289.23</v>
      </c>
      <c r="D28" s="26">
        <v>8952381.1600000001</v>
      </c>
      <c r="E28" s="84">
        <v>2668269.7000000002</v>
      </c>
      <c r="F28" s="26">
        <f>SUM(C28:E28)</f>
        <v>11628940.09</v>
      </c>
      <c r="W28"/>
      <c r="X28"/>
      <c r="Y28"/>
      <c r="Z28"/>
      <c r="AA28"/>
    </row>
    <row r="29" spans="1:27" ht="15" x14ac:dyDescent="0.25">
      <c r="A29" s="10">
        <f t="shared" si="1"/>
        <v>21</v>
      </c>
      <c r="B29" s="27" t="s">
        <v>24</v>
      </c>
      <c r="C29" s="28"/>
      <c r="D29" s="29">
        <v>568961.92999999993</v>
      </c>
      <c r="E29" s="85">
        <v>2569798.8099999996</v>
      </c>
      <c r="F29" s="29">
        <f t="shared" ref="F29" si="3">SUM(C29:E29)</f>
        <v>3138760.7399999993</v>
      </c>
      <c r="W29"/>
      <c r="X29"/>
      <c r="Y29"/>
      <c r="Z29"/>
      <c r="AA29"/>
    </row>
    <row r="30" spans="1:27" ht="15" x14ac:dyDescent="0.25">
      <c r="A30" s="10">
        <f t="shared" si="1"/>
        <v>22</v>
      </c>
      <c r="C30" s="24">
        <f>C28-C29</f>
        <v>8289.23</v>
      </c>
      <c r="D30" s="30">
        <f>D28-D29</f>
        <v>8383419.2300000004</v>
      </c>
      <c r="E30" s="30">
        <f>E28-E29</f>
        <v>98470.890000000596</v>
      </c>
      <c r="F30" s="30">
        <f>F28-F29</f>
        <v>8490179.3500000015</v>
      </c>
      <c r="W30"/>
      <c r="X30"/>
      <c r="Y30"/>
      <c r="Z30"/>
      <c r="AA30"/>
    </row>
    <row r="31" spans="1:27" ht="15" x14ac:dyDescent="0.25">
      <c r="A31" s="10">
        <f t="shared" si="1"/>
        <v>23</v>
      </c>
      <c r="B31" s="9" t="s">
        <v>25</v>
      </c>
      <c r="C31" s="31">
        <v>0.19839999999999999</v>
      </c>
      <c r="D31" s="31">
        <v>0.33082156129074503</v>
      </c>
      <c r="E31" s="31">
        <v>0.40507374027051851</v>
      </c>
      <c r="F31" s="32"/>
      <c r="H31" s="19"/>
      <c r="W31"/>
      <c r="X31"/>
      <c r="Y31"/>
      <c r="Z31"/>
      <c r="AA31"/>
    </row>
    <row r="32" spans="1:27" ht="15" x14ac:dyDescent="0.25">
      <c r="A32" s="10">
        <f t="shared" si="1"/>
        <v>24</v>
      </c>
      <c r="B32" s="9" t="s">
        <v>26</v>
      </c>
      <c r="C32" s="33">
        <f>C28*C31</f>
        <v>1644.583232</v>
      </c>
      <c r="D32" s="34">
        <f>D30*D31</f>
        <v>2773415.8386234557</v>
      </c>
      <c r="E32" s="34">
        <f>E30*E31</f>
        <v>39887.971720067042</v>
      </c>
      <c r="F32" s="30">
        <f>SUM(C32:E32)</f>
        <v>2814948.3935755226</v>
      </c>
      <c r="W32"/>
      <c r="X32"/>
      <c r="Y32"/>
      <c r="Z32"/>
      <c r="AA32"/>
    </row>
    <row r="33" spans="1:27" ht="15" x14ac:dyDescent="0.25">
      <c r="A33" s="10">
        <f>+A32+1</f>
        <v>25</v>
      </c>
      <c r="B33" s="9" t="s">
        <v>27</v>
      </c>
      <c r="C33" s="35">
        <v>0.9824666241972928</v>
      </c>
      <c r="D33" s="36">
        <v>0.98</v>
      </c>
      <c r="E33" s="36">
        <v>0.98</v>
      </c>
      <c r="F33" s="36"/>
      <c r="G33" s="87"/>
      <c r="H33" s="19"/>
      <c r="W33"/>
      <c r="X33"/>
      <c r="Y33"/>
      <c r="Z33"/>
      <c r="AA33"/>
    </row>
    <row r="34" spans="1:27" s="20" customFormat="1" ht="15.75" thickBot="1" x14ac:dyDescent="0.3">
      <c r="A34" s="97">
        <f t="shared" si="1"/>
        <v>26</v>
      </c>
      <c r="B34" s="20" t="s">
        <v>28</v>
      </c>
      <c r="C34" s="21">
        <f>C32*C33</f>
        <v>1615.7481361545131</v>
      </c>
      <c r="D34" s="21">
        <f>D32*D33</f>
        <v>2717947.5218509864</v>
      </c>
      <c r="E34" s="21">
        <f>E32*E33</f>
        <v>39090.212285665701</v>
      </c>
      <c r="F34" s="21">
        <f>SUM(C34:E34)</f>
        <v>2758653.4822728066</v>
      </c>
      <c r="H34" s="98"/>
      <c r="W34" s="99"/>
      <c r="X34" s="99"/>
      <c r="Y34" s="99"/>
      <c r="Z34" s="99"/>
      <c r="AA34" s="99"/>
    </row>
    <row r="35" spans="1:27" ht="15.75" thickTop="1" x14ac:dyDescent="0.25">
      <c r="A35" s="10">
        <f>+A34+1</f>
        <v>27</v>
      </c>
      <c r="B35" s="9" t="s">
        <v>90</v>
      </c>
      <c r="C35" s="35">
        <f>1-C33</f>
        <v>1.7533375802707196E-2</v>
      </c>
      <c r="D35" s="36">
        <f>1-D33</f>
        <v>2.0000000000000018E-2</v>
      </c>
      <c r="E35" s="36">
        <f>1-E33</f>
        <v>2.0000000000000018E-2</v>
      </c>
      <c r="F35" s="36"/>
      <c r="G35" s="87"/>
      <c r="H35" s="19"/>
      <c r="W35"/>
      <c r="X35"/>
      <c r="Y35"/>
      <c r="Z35"/>
      <c r="AA35"/>
    </row>
    <row r="36" spans="1:27" s="20" customFormat="1" ht="15.75" thickBot="1" x14ac:dyDescent="0.3">
      <c r="A36" s="97">
        <f t="shared" si="1"/>
        <v>28</v>
      </c>
      <c r="B36" s="20" t="s">
        <v>91</v>
      </c>
      <c r="C36" s="21">
        <f>C32*C35</f>
        <v>28.835095845486794</v>
      </c>
      <c r="D36" s="21">
        <f>D32*D35</f>
        <v>55468.316772469167</v>
      </c>
      <c r="E36" s="21">
        <f>E32*E35</f>
        <v>797.75943440134154</v>
      </c>
      <c r="F36" s="21">
        <f>SUM(C36:E36)</f>
        <v>56294.911302715998</v>
      </c>
      <c r="G36" s="105">
        <f>F32-F34-F36</f>
        <v>0</v>
      </c>
      <c r="H36" s="98"/>
      <c r="W36" s="99"/>
      <c r="X36" s="99"/>
      <c r="Y36" s="99"/>
      <c r="Z36" s="99"/>
      <c r="AA36" s="99"/>
    </row>
    <row r="37" spans="1:27" ht="15.75" thickTop="1" x14ac:dyDescent="0.25">
      <c r="A37" s="10"/>
      <c r="C37" s="96"/>
      <c r="D37" s="96"/>
      <c r="E37" s="96"/>
      <c r="F37" s="96"/>
      <c r="H37" s="19"/>
      <c r="W37"/>
      <c r="X37"/>
      <c r="Y37"/>
      <c r="Z37"/>
      <c r="AA37"/>
    </row>
    <row r="38" spans="1:27" ht="15" x14ac:dyDescent="0.25">
      <c r="A38" s="37"/>
      <c r="B38" t="s">
        <v>3</v>
      </c>
      <c r="C38" s="81">
        <v>1070</v>
      </c>
      <c r="W38"/>
      <c r="X38"/>
      <c r="Y38"/>
      <c r="Z38"/>
      <c r="AA38"/>
    </row>
    <row r="39" spans="1:27" ht="15" x14ac:dyDescent="0.25">
      <c r="W39"/>
      <c r="X39"/>
      <c r="Y39"/>
      <c r="Z39"/>
      <c r="AA39"/>
    </row>
    <row r="40" spans="1:27" ht="15" x14ac:dyDescent="0.25">
      <c r="W40"/>
      <c r="X40"/>
      <c r="Y40"/>
      <c r="Z40"/>
      <c r="AA40"/>
    </row>
    <row r="41" spans="1:27" ht="14.25" customHeight="1" x14ac:dyDescent="0.25">
      <c r="W41"/>
      <c r="X41"/>
      <c r="Y41"/>
      <c r="Z41"/>
      <c r="AA41"/>
    </row>
    <row r="42" spans="1:27" ht="15" x14ac:dyDescent="0.25">
      <c r="W42"/>
      <c r="X42"/>
      <c r="Y42"/>
      <c r="Z42"/>
      <c r="AA42"/>
    </row>
    <row r="43" spans="1:27" ht="15" x14ac:dyDescent="0.25">
      <c r="W43"/>
      <c r="X43"/>
      <c r="Y43"/>
      <c r="Z43"/>
      <c r="AA43"/>
    </row>
    <row r="44" spans="1:27" ht="15" x14ac:dyDescent="0.25">
      <c r="W44"/>
      <c r="X44"/>
      <c r="Y44"/>
      <c r="Z44"/>
      <c r="AA44"/>
    </row>
    <row r="45" spans="1:27" ht="15" x14ac:dyDescent="0.25">
      <c r="P45" s="38"/>
      <c r="W45"/>
      <c r="X45"/>
      <c r="Y45"/>
      <c r="Z45"/>
      <c r="AA45"/>
    </row>
    <row r="46" spans="1:27" ht="15" x14ac:dyDescent="0.25">
      <c r="P46" s="38"/>
      <c r="W46"/>
      <c r="X46"/>
      <c r="Y46"/>
      <c r="Z46"/>
      <c r="AA46"/>
    </row>
    <row r="47" spans="1:27" ht="15" x14ac:dyDescent="0.25">
      <c r="P47" s="38"/>
      <c r="W47"/>
      <c r="X47"/>
      <c r="Y47"/>
      <c r="Z47"/>
      <c r="AA47"/>
    </row>
    <row r="48" spans="1:27" ht="15" x14ac:dyDescent="0.25">
      <c r="P48" s="38"/>
      <c r="W48"/>
      <c r="X48"/>
      <c r="Y48"/>
      <c r="Z48"/>
      <c r="AA48"/>
    </row>
    <row r="49" spans="21:27" ht="15" x14ac:dyDescent="0.25">
      <c r="W49"/>
      <c r="X49"/>
      <c r="Y49"/>
      <c r="Z49"/>
      <c r="AA49"/>
    </row>
    <row r="50" spans="21:27" ht="15" x14ac:dyDescent="0.25">
      <c r="W50"/>
      <c r="X50"/>
      <c r="Y50"/>
      <c r="Z50"/>
      <c r="AA50"/>
    </row>
    <row r="51" spans="21:27" ht="15" x14ac:dyDescent="0.25">
      <c r="W51"/>
      <c r="X51"/>
      <c r="Y51"/>
      <c r="Z51"/>
      <c r="AA51"/>
    </row>
    <row r="52" spans="21:27" ht="15" x14ac:dyDescent="0.25">
      <c r="U52">
        <v>27061057.100000001</v>
      </c>
      <c r="W52"/>
      <c r="X52"/>
      <c r="Y52"/>
      <c r="Z52"/>
      <c r="AA52"/>
    </row>
    <row r="53" spans="21:27" ht="15" x14ac:dyDescent="0.25">
      <c r="W53"/>
      <c r="X53"/>
      <c r="Y53"/>
      <c r="Z53"/>
      <c r="AA53"/>
    </row>
    <row r="54" spans="21:27" ht="15" x14ac:dyDescent="0.25">
      <c r="X54"/>
      <c r="Y54"/>
      <c r="Z54"/>
      <c r="AA54"/>
    </row>
    <row r="55" spans="21:27" ht="15" x14ac:dyDescent="0.25">
      <c r="W55"/>
      <c r="X55"/>
      <c r="Y55"/>
      <c r="Z55"/>
      <c r="AA55"/>
    </row>
    <row r="56" spans="21:27" ht="15" x14ac:dyDescent="0.25">
      <c r="W56"/>
      <c r="X56"/>
      <c r="Y56"/>
      <c r="Z56"/>
      <c r="AA56"/>
    </row>
    <row r="57" spans="21:27" ht="15" x14ac:dyDescent="0.25">
      <c r="W57"/>
      <c r="X57"/>
      <c r="Y57"/>
      <c r="Z57"/>
      <c r="AA57"/>
    </row>
    <row r="58" spans="21:27" ht="15" x14ac:dyDescent="0.25">
      <c r="W58"/>
      <c r="X58"/>
      <c r="Y58"/>
      <c r="Z58"/>
      <c r="AA58"/>
    </row>
    <row r="59" spans="21:27" ht="15" x14ac:dyDescent="0.25">
      <c r="W59"/>
      <c r="X59"/>
      <c r="Y59"/>
      <c r="Z59"/>
      <c r="AA59"/>
    </row>
    <row r="60" spans="21:27" ht="15" x14ac:dyDescent="0.25">
      <c r="W60"/>
      <c r="X60"/>
      <c r="Y60"/>
      <c r="Z60"/>
      <c r="AA60"/>
    </row>
    <row r="61" spans="21:27" ht="15" x14ac:dyDescent="0.25">
      <c r="W61"/>
      <c r="X61"/>
      <c r="Y61"/>
      <c r="Z61"/>
      <c r="AA61"/>
    </row>
    <row r="62" spans="21:27" ht="15" x14ac:dyDescent="0.25">
      <c r="W62"/>
      <c r="X62"/>
      <c r="Y62"/>
      <c r="Z62"/>
      <c r="AA62"/>
    </row>
    <row r="79" spans="13:13" x14ac:dyDescent="0.2">
      <c r="M79" s="39"/>
    </row>
  </sheetData>
  <mergeCells count="3">
    <mergeCell ref="B1:F1"/>
    <mergeCell ref="B2:F2"/>
    <mergeCell ref="B3:F3"/>
  </mergeCells>
  <printOptions horizontalCentered="1"/>
  <pageMargins left="0.7" right="0.7" top="1.61" bottom="0.75" header="0.55000000000000004" footer="0.3"/>
  <pageSetup scale="68" orientation="portrait" r:id="rId1"/>
  <headerFooter>
    <oddHeader>&amp;RSOAH Docket No. 473-24-13232
PUC Docket No. 56211
&amp;f
&amp;A
Page &amp;P of &amp;N</oddHeader>
  </headerFooter>
  <colBreaks count="1" manualBreakCount="1">
    <brk id="6" max="34" man="1"/>
  </col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EDF3A-C27A-4634-9ADF-DDE5F42B4561}">
  <sheetPr>
    <pageSetUpPr fitToPage="1"/>
  </sheetPr>
  <dimension ref="A1:G18"/>
  <sheetViews>
    <sheetView showGridLines="0" tabSelected="1" zoomScaleNormal="100" workbookViewId="0">
      <selection activeCell="A15" sqref="A15"/>
    </sheetView>
  </sheetViews>
  <sheetFormatPr defaultRowHeight="15" x14ac:dyDescent="0.25"/>
  <cols>
    <col min="1" max="1" width="11" customWidth="1"/>
    <col min="2" max="2" width="12.28515625" customWidth="1"/>
    <col min="3" max="4" width="17.5703125" customWidth="1"/>
    <col min="5" max="5" width="13.28515625" bestFit="1" customWidth="1"/>
    <col min="6" max="6" width="11.5703125" bestFit="1" customWidth="1"/>
  </cols>
  <sheetData>
    <row r="1" spans="1:7" x14ac:dyDescent="0.25">
      <c r="A1" s="106" t="s">
        <v>0</v>
      </c>
      <c r="B1" s="106"/>
      <c r="C1" s="106"/>
      <c r="D1" s="106"/>
      <c r="E1" s="106"/>
      <c r="F1" s="106"/>
    </row>
    <row r="2" spans="1:7" x14ac:dyDescent="0.25">
      <c r="A2" s="106" t="s">
        <v>29</v>
      </c>
      <c r="B2" s="106"/>
      <c r="C2" s="106"/>
      <c r="D2" s="106"/>
      <c r="E2" s="106"/>
      <c r="F2" s="106"/>
    </row>
    <row r="3" spans="1:7" x14ac:dyDescent="0.25">
      <c r="A3" s="106" t="s">
        <v>79</v>
      </c>
      <c r="B3" s="106"/>
      <c r="C3" s="106"/>
      <c r="D3" s="106"/>
      <c r="E3" s="106"/>
      <c r="F3" s="106"/>
    </row>
    <row r="6" spans="1:7" x14ac:dyDescent="0.25">
      <c r="A6" s="1" t="s">
        <v>30</v>
      </c>
      <c r="B6" s="1"/>
      <c r="G6" s="40"/>
    </row>
    <row r="9" spans="1:7" x14ac:dyDescent="0.25">
      <c r="A9" s="60" t="s">
        <v>31</v>
      </c>
      <c r="B9" s="60">
        <v>2021</v>
      </c>
      <c r="C9" s="60">
        <v>2022</v>
      </c>
      <c r="D9" s="60">
        <v>2023</v>
      </c>
      <c r="E9" s="60" t="s">
        <v>32</v>
      </c>
      <c r="F9" s="60" t="s">
        <v>54</v>
      </c>
    </row>
    <row r="10" spans="1:7" x14ac:dyDescent="0.25">
      <c r="A10" t="s">
        <v>33</v>
      </c>
      <c r="B10" s="41">
        <v>584297.45999999985</v>
      </c>
      <c r="C10" s="4">
        <v>7307651.0100000119</v>
      </c>
      <c r="D10" s="5">
        <v>2067643.56</v>
      </c>
      <c r="E10" s="4">
        <f>SUM(B10:D10)</f>
        <v>9959592.0300000124</v>
      </c>
      <c r="F10" t="s">
        <v>44</v>
      </c>
    </row>
    <row r="18" spans="1:2" x14ac:dyDescent="0.25">
      <c r="A18" s="42"/>
      <c r="B18" s="42"/>
    </row>
  </sheetData>
  <mergeCells count="3">
    <mergeCell ref="A3:F3"/>
    <mergeCell ref="A2:F2"/>
    <mergeCell ref="A1:F1"/>
  </mergeCells>
  <printOptions horizontalCentered="1"/>
  <pageMargins left="0.7" right="0.7" top="1.61" bottom="0.75" header="0.55000000000000004" footer="0.3"/>
  <pageSetup orientation="portrait" r:id="rId1"/>
  <headerFooter>
    <oddHeader>&amp;RSOAH Docket No. 473-24-13232
PUC Docket No. 56211
&amp;f
&amp;A
Page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B3962-1D16-4EBF-9709-50E2E2962856}">
  <sheetPr>
    <pageSetUpPr fitToPage="1"/>
  </sheetPr>
  <dimension ref="A1:AD40"/>
  <sheetViews>
    <sheetView showGridLines="0" tabSelected="1" zoomScale="90" zoomScaleNormal="90" workbookViewId="0">
      <selection activeCell="A15" sqref="A15"/>
    </sheetView>
  </sheetViews>
  <sheetFormatPr defaultColWidth="9.140625" defaultRowHeight="12.75" x14ac:dyDescent="0.2"/>
  <cols>
    <col min="1" max="1" width="52.85546875" style="43" customWidth="1"/>
    <col min="2" max="4" width="16.28515625" style="43" customWidth="1"/>
    <col min="5" max="5" width="3.42578125" style="43" customWidth="1"/>
    <col min="6" max="8" width="14.85546875" style="43" customWidth="1"/>
    <col min="9" max="9" width="3.42578125" style="43" customWidth="1"/>
    <col min="10" max="12" width="14.85546875" style="43" customWidth="1"/>
    <col min="13" max="13" width="5.5703125" style="43" bestFit="1" customWidth="1"/>
    <col min="14" max="16" width="13.140625" style="43" bestFit="1" customWidth="1"/>
    <col min="17" max="17" width="13.5703125" style="43" bestFit="1" customWidth="1"/>
    <col min="18" max="19" width="11.7109375" style="43" bestFit="1" customWidth="1"/>
    <col min="20" max="20" width="13.42578125" style="43" bestFit="1" customWidth="1"/>
    <col min="21" max="24" width="9.140625" style="43"/>
    <col min="25" max="25" width="11.5703125" style="43" bestFit="1" customWidth="1"/>
    <col min="26" max="29" width="9.140625" style="43"/>
    <col min="30" max="30" width="13.5703125" style="43" bestFit="1" customWidth="1"/>
    <col min="31" max="16384" width="9.140625" style="43"/>
  </cols>
  <sheetData>
    <row r="1" spans="1:15" x14ac:dyDescent="0.2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5" x14ac:dyDescent="0.2">
      <c r="A2" s="106" t="s">
        <v>86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5" x14ac:dyDescent="0.2">
      <c r="A3" s="106" t="s">
        <v>79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5" x14ac:dyDescent="0.2">
      <c r="A4" s="1"/>
      <c r="B4" s="1"/>
      <c r="C4" s="1"/>
      <c r="D4" s="1"/>
      <c r="E4" s="1"/>
      <c r="I4" s="1"/>
      <c r="N4" s="2"/>
      <c r="O4" s="2"/>
    </row>
    <row r="5" spans="1:15" x14ac:dyDescent="0.2">
      <c r="A5" s="1"/>
      <c r="B5" s="1"/>
      <c r="C5" s="1"/>
      <c r="D5" s="1"/>
      <c r="E5" s="1"/>
      <c r="I5" s="1"/>
    </row>
    <row r="6" spans="1:15" x14ac:dyDescent="0.2">
      <c r="A6" s="1"/>
      <c r="B6" s="1"/>
      <c r="C6" s="1"/>
      <c r="D6" s="1"/>
      <c r="E6" s="1"/>
      <c r="I6" s="1"/>
    </row>
    <row r="7" spans="1:15" x14ac:dyDescent="0.2">
      <c r="A7" s="1"/>
      <c r="B7" s="1"/>
      <c r="C7" s="1"/>
      <c r="D7" s="1"/>
      <c r="E7" s="1"/>
      <c r="I7" s="1"/>
    </row>
    <row r="8" spans="1:15" ht="15.75" customHeight="1" x14ac:dyDescent="0.2">
      <c r="A8" s="2" t="s">
        <v>34</v>
      </c>
      <c r="B8" s="82"/>
      <c r="C8" s="82"/>
      <c r="D8" s="82"/>
      <c r="E8" s="2"/>
      <c r="F8" s="82"/>
      <c r="G8" s="82"/>
      <c r="H8" s="82"/>
      <c r="I8" s="2"/>
      <c r="J8" s="82"/>
      <c r="K8" s="82"/>
      <c r="L8" s="82"/>
    </row>
    <row r="9" spans="1:15" ht="15.75" customHeight="1" x14ac:dyDescent="0.2">
      <c r="A9" s="2"/>
      <c r="B9" s="109" t="s">
        <v>89</v>
      </c>
      <c r="C9" s="110"/>
      <c r="D9" s="110"/>
      <c r="E9" s="2"/>
      <c r="F9" s="109" t="s">
        <v>62</v>
      </c>
      <c r="G9" s="110"/>
      <c r="H9" s="110"/>
      <c r="I9" s="2"/>
      <c r="J9" s="109" t="s">
        <v>67</v>
      </c>
      <c r="K9" s="110"/>
      <c r="L9" s="110"/>
    </row>
    <row r="10" spans="1:15" x14ac:dyDescent="0.2">
      <c r="A10" s="43" t="s">
        <v>36</v>
      </c>
      <c r="B10" s="67">
        <v>-15949065.960000005</v>
      </c>
      <c r="C10" s="45"/>
      <c r="F10" s="67">
        <v>-23277591.41</v>
      </c>
      <c r="G10" s="45"/>
      <c r="J10" s="67">
        <f>F10+B10</f>
        <v>-39226657.370000005</v>
      </c>
      <c r="K10" s="45"/>
    </row>
    <row r="12" spans="1:15" x14ac:dyDescent="0.2">
      <c r="A12" s="43" t="s">
        <v>37</v>
      </c>
    </row>
    <row r="13" spans="1:15" ht="15" customHeight="1" x14ac:dyDescent="0.2">
      <c r="A13" s="46" t="s">
        <v>7</v>
      </c>
      <c r="B13" s="65" t="s">
        <v>63</v>
      </c>
      <c r="C13" s="65" t="s">
        <v>64</v>
      </c>
      <c r="D13" s="65" t="s">
        <v>2</v>
      </c>
      <c r="E13" s="75"/>
      <c r="F13" s="65" t="s">
        <v>63</v>
      </c>
      <c r="G13" s="65" t="s">
        <v>64</v>
      </c>
      <c r="H13" s="65" t="s">
        <v>2</v>
      </c>
      <c r="I13" s="75"/>
      <c r="J13" s="65" t="s">
        <v>63</v>
      </c>
      <c r="K13" s="65" t="s">
        <v>64</v>
      </c>
      <c r="L13" s="65" t="s">
        <v>2</v>
      </c>
    </row>
    <row r="14" spans="1:15" x14ac:dyDescent="0.2">
      <c r="A14" s="43" t="s">
        <v>38</v>
      </c>
      <c r="B14" s="73">
        <v>-5990027.7200000053</v>
      </c>
      <c r="C14" s="73">
        <v>-62065.800000000025</v>
      </c>
      <c r="D14" s="73">
        <f>B14+C14</f>
        <v>-6052093.5200000051</v>
      </c>
      <c r="F14" s="69">
        <v>-8020216.4500000002</v>
      </c>
      <c r="G14" s="69">
        <v>-740300.88</v>
      </c>
      <c r="H14" s="69">
        <f>F14+G14</f>
        <v>-8760517.3300000001</v>
      </c>
      <c r="J14" s="69">
        <f>F14+B14</f>
        <v>-14010244.170000006</v>
      </c>
      <c r="K14" s="69">
        <f>G14+C14</f>
        <v>-802366.68</v>
      </c>
      <c r="L14" s="69">
        <f>J14+K14</f>
        <v>-14812610.850000005</v>
      </c>
    </row>
    <row r="15" spans="1:15" x14ac:dyDescent="0.2">
      <c r="A15" s="43" t="s">
        <v>39</v>
      </c>
      <c r="B15" s="73">
        <v>-5854470.0499999989</v>
      </c>
      <c r="C15" s="73">
        <v>-74298.19000000009</v>
      </c>
      <c r="D15" s="73">
        <f t="shared" ref="D15:D16" si="0">B15+C15</f>
        <v>-5928768.2399999993</v>
      </c>
      <c r="F15" s="69">
        <v>-8134263.9199999999</v>
      </c>
      <c r="G15" s="69">
        <v>-809314.25</v>
      </c>
      <c r="H15" s="69">
        <f t="shared" ref="H15:H16" si="1">F15+G15</f>
        <v>-8943578.1699999999</v>
      </c>
      <c r="J15" s="69">
        <f t="shared" ref="J15:J16" si="2">F15+B15</f>
        <v>-13988733.969999999</v>
      </c>
      <c r="K15" s="69">
        <f t="shared" ref="K15:K16" si="3">G15+C15</f>
        <v>-883612.44000000006</v>
      </c>
      <c r="L15" s="69">
        <f t="shared" ref="L15:L16" si="4">J15+K15</f>
        <v>-14872346.409999998</v>
      </c>
      <c r="N15" s="70"/>
    </row>
    <row r="16" spans="1:15" x14ac:dyDescent="0.2">
      <c r="A16" s="43" t="s">
        <v>40</v>
      </c>
      <c r="B16" s="73">
        <v>-3930030.8000000012</v>
      </c>
      <c r="C16" s="73">
        <v>-38173.400000000052</v>
      </c>
      <c r="D16" s="73">
        <f t="shared" si="0"/>
        <v>-3968204.2000000011</v>
      </c>
      <c r="F16" s="69">
        <v>-5113973.8499999996</v>
      </c>
      <c r="G16" s="69">
        <v>-459522.06000000006</v>
      </c>
      <c r="H16" s="69">
        <f t="shared" si="1"/>
        <v>-5573495.9100000001</v>
      </c>
      <c r="J16" s="69">
        <f t="shared" si="2"/>
        <v>-9044004.6500000004</v>
      </c>
      <c r="K16" s="69">
        <f t="shared" si="3"/>
        <v>-497695.46000000008</v>
      </c>
      <c r="L16" s="69">
        <f t="shared" si="4"/>
        <v>-9541700.1100000013</v>
      </c>
    </row>
    <row r="17" spans="1:15" ht="13.5" thickBot="1" x14ac:dyDescent="0.25">
      <c r="A17" s="43" t="s">
        <v>41</v>
      </c>
      <c r="B17" s="76">
        <f>SUM(B14:B16)</f>
        <v>-15774528.570000004</v>
      </c>
      <c r="C17" s="76">
        <f>SUM(C14:C16)</f>
        <v>-174537.39000000016</v>
      </c>
      <c r="D17" s="76">
        <f>SUM(D14:D16)</f>
        <v>-15949065.960000006</v>
      </c>
      <c r="F17" s="72">
        <f>SUM(F14:F16)</f>
        <v>-21268454.219999999</v>
      </c>
      <c r="G17" s="72">
        <f>SUM(G14:G16)</f>
        <v>-2009137.19</v>
      </c>
      <c r="H17" s="72">
        <f>SUM(H14:H16)</f>
        <v>-23277591.41</v>
      </c>
      <c r="J17" s="72">
        <f>SUM(J14:J16)</f>
        <v>-37042982.790000007</v>
      </c>
      <c r="K17" s="72">
        <f>SUM(K14:K16)</f>
        <v>-2183674.58</v>
      </c>
      <c r="L17" s="72">
        <f>SUM(L14:L16)</f>
        <v>-39226657.370000005</v>
      </c>
      <c r="M17" s="49">
        <f>L17-H17-D17</f>
        <v>0</v>
      </c>
    </row>
    <row r="18" spans="1:15" ht="13.5" thickTop="1" x14ac:dyDescent="0.2">
      <c r="B18" s="58"/>
      <c r="C18" s="58"/>
      <c r="D18" s="58"/>
    </row>
    <row r="19" spans="1:15" x14ac:dyDescent="0.2">
      <c r="B19" s="58"/>
      <c r="C19" s="58"/>
      <c r="D19" s="58"/>
      <c r="O19" s="70"/>
    </row>
    <row r="20" spans="1:15" x14ac:dyDescent="0.2">
      <c r="A20" s="2" t="s">
        <v>42</v>
      </c>
      <c r="B20" s="58"/>
      <c r="C20" s="58"/>
      <c r="D20" s="58"/>
      <c r="E20" s="2"/>
      <c r="I20" s="2"/>
    </row>
    <row r="21" spans="1:15" x14ac:dyDescent="0.2">
      <c r="B21" s="77" t="s">
        <v>44</v>
      </c>
      <c r="C21" s="77" t="s">
        <v>43</v>
      </c>
      <c r="D21" s="78" t="s">
        <v>85</v>
      </c>
      <c r="F21" s="77" t="s">
        <v>44</v>
      </c>
      <c r="G21" s="47" t="s">
        <v>43</v>
      </c>
      <c r="H21" s="78" t="s">
        <v>85</v>
      </c>
      <c r="J21" s="77" t="s">
        <v>44</v>
      </c>
      <c r="K21" s="47" t="s">
        <v>43</v>
      </c>
      <c r="L21" s="78" t="s">
        <v>85</v>
      </c>
    </row>
    <row r="22" spans="1:15" x14ac:dyDescent="0.2">
      <c r="A22" s="43" t="s">
        <v>45</v>
      </c>
      <c r="B22" s="57">
        <v>0.3577565163286156</v>
      </c>
      <c r="C22" s="57">
        <v>0.6422434836713844</v>
      </c>
      <c r="D22" s="57"/>
      <c r="F22" s="57">
        <v>0.3577565163286156</v>
      </c>
      <c r="G22" s="48">
        <v>0.6422434836713844</v>
      </c>
      <c r="H22" s="48"/>
      <c r="J22" s="57">
        <v>0.3577565163286156</v>
      </c>
      <c r="K22" s="48">
        <v>0.6422434836713844</v>
      </c>
      <c r="L22" s="48"/>
    </row>
    <row r="23" spans="1:15" x14ac:dyDescent="0.2">
      <c r="A23" s="43" t="s">
        <v>46</v>
      </c>
      <c r="B23" s="74">
        <f>-B16*B22</f>
        <v>1405994.1280721626</v>
      </c>
      <c r="C23" s="74">
        <f>-B16*C22</f>
        <v>2524036.6719278386</v>
      </c>
      <c r="D23" s="73">
        <f>SUM(B23:C23)</f>
        <v>3930030.8000000012</v>
      </c>
      <c r="F23" s="74">
        <f>-F16*F22</f>
        <v>1829557.4691716381</v>
      </c>
      <c r="G23" s="68">
        <f>-F16*G22</f>
        <v>3284416.3808283615</v>
      </c>
      <c r="H23" s="69">
        <f>SUM(F23:G23)</f>
        <v>5113973.8499999996</v>
      </c>
      <c r="J23" s="74">
        <f>F23+B23</f>
        <v>3235551.5972438008</v>
      </c>
      <c r="K23" s="68">
        <f>G23+C23</f>
        <v>5808453.0527561996</v>
      </c>
      <c r="L23" s="69">
        <f>SUM(J23:K23)</f>
        <v>9044004.6500000004</v>
      </c>
    </row>
    <row r="24" spans="1:15" x14ac:dyDescent="0.2">
      <c r="A24" s="43" t="s">
        <v>47</v>
      </c>
      <c r="B24" s="74"/>
      <c r="C24" s="74">
        <f>-B15</f>
        <v>5854470.0499999989</v>
      </c>
      <c r="D24" s="73">
        <f t="shared" ref="D24" si="5">SUM(B24:C24)</f>
        <v>5854470.0499999989</v>
      </c>
      <c r="F24" s="74"/>
      <c r="G24" s="74">
        <f>-F15</f>
        <v>8134263.9199999999</v>
      </c>
      <c r="H24" s="69">
        <f t="shared" ref="H24" si="6">SUM(F24:G24)</f>
        <v>8134263.9199999999</v>
      </c>
      <c r="J24" s="74">
        <f t="shared" ref="J24:J26" si="7">F24+B24</f>
        <v>0</v>
      </c>
      <c r="K24" s="74">
        <f t="shared" ref="K24:K26" si="8">G24+C24</f>
        <v>13988733.969999999</v>
      </c>
      <c r="L24" s="69">
        <f t="shared" ref="L24" si="9">SUM(J24:K24)</f>
        <v>13988733.969999999</v>
      </c>
    </row>
    <row r="25" spans="1:15" x14ac:dyDescent="0.2">
      <c r="A25" s="43" t="s">
        <v>48</v>
      </c>
      <c r="B25" s="74">
        <f>-B14</f>
        <v>5990027.7200000053</v>
      </c>
      <c r="C25" s="74">
        <f>-E14</f>
        <v>0</v>
      </c>
      <c r="D25" s="73">
        <f>SUM(B25:C25)</f>
        <v>5990027.7200000053</v>
      </c>
      <c r="F25" s="74">
        <f>-F14</f>
        <v>8020216.4500000002</v>
      </c>
      <c r="G25" s="74">
        <f>-I14</f>
        <v>0</v>
      </c>
      <c r="H25" s="69">
        <f>SUM(F25:G25)</f>
        <v>8020216.4500000002</v>
      </c>
      <c r="J25" s="74">
        <f t="shared" si="7"/>
        <v>14010244.170000006</v>
      </c>
      <c r="K25" s="74">
        <f t="shared" si="8"/>
        <v>0</v>
      </c>
      <c r="L25" s="69">
        <f>SUM(J25:K25)</f>
        <v>14010244.170000006</v>
      </c>
    </row>
    <row r="26" spans="1:15" x14ac:dyDescent="0.2">
      <c r="B26" s="74"/>
      <c r="C26" s="74"/>
      <c r="D26" s="73">
        <f>SUM(B26:C26)</f>
        <v>0</v>
      </c>
      <c r="F26" s="74"/>
      <c r="G26" s="74"/>
      <c r="H26" s="69">
        <f>SUM(F26:G26)</f>
        <v>0</v>
      </c>
      <c r="J26" s="74">
        <f t="shared" si="7"/>
        <v>0</v>
      </c>
      <c r="K26" s="74">
        <f t="shared" si="8"/>
        <v>0</v>
      </c>
      <c r="L26" s="69">
        <f>SUM(J26:K26)</f>
        <v>0</v>
      </c>
    </row>
    <row r="27" spans="1:15" s="2" customFormat="1" ht="13.5" thickBot="1" x14ac:dyDescent="0.25">
      <c r="A27" s="2" t="s">
        <v>49</v>
      </c>
      <c r="B27" s="91">
        <f>SUM(B23:B26)</f>
        <v>7396021.8480721675</v>
      </c>
      <c r="C27" s="91">
        <f t="shared" ref="C27" si="10">SUM(C23:C26)</f>
        <v>8378506.7219278375</v>
      </c>
      <c r="D27" s="91">
        <f>SUM(D23:D26)</f>
        <v>15774528.570000004</v>
      </c>
      <c r="F27" s="91">
        <f>SUM(F23:F26)</f>
        <v>9849773.9191716388</v>
      </c>
      <c r="G27" s="92">
        <f t="shared" ref="G27" si="11">SUM(G23:G26)</f>
        <v>11418680.300828362</v>
      </c>
      <c r="H27" s="92">
        <f>SUM(H23:H26)</f>
        <v>21268454.219999999</v>
      </c>
      <c r="J27" s="91">
        <f>SUM(J23:J26)</f>
        <v>17245795.767243806</v>
      </c>
      <c r="K27" s="92">
        <f t="shared" ref="K27" si="12">SUM(K23:K26)</f>
        <v>19797187.022756197</v>
      </c>
      <c r="L27" s="92">
        <f>SUM(L23:L26)</f>
        <v>37042982.790000007</v>
      </c>
    </row>
    <row r="28" spans="1:15" ht="13.5" thickTop="1" x14ac:dyDescent="0.2">
      <c r="B28" s="58"/>
      <c r="C28" s="58"/>
      <c r="D28" s="79"/>
      <c r="H28" s="49"/>
      <c r="L28" s="49">
        <f>L27-H27-D27</f>
        <v>0</v>
      </c>
    </row>
    <row r="29" spans="1:15" x14ac:dyDescent="0.2">
      <c r="B29" s="58"/>
      <c r="C29" s="58"/>
      <c r="D29" s="58"/>
    </row>
    <row r="30" spans="1:15" x14ac:dyDescent="0.2">
      <c r="D30" s="80"/>
      <c r="E30" s="2"/>
      <c r="I30" s="2"/>
    </row>
    <row r="31" spans="1:15" ht="15" x14ac:dyDescent="0.25">
      <c r="A31" t="s">
        <v>3</v>
      </c>
      <c r="B31" s="81" t="s">
        <v>68</v>
      </c>
    </row>
    <row r="34" spans="1:30" x14ac:dyDescent="0.2">
      <c r="A34" s="51"/>
      <c r="B34" s="51"/>
      <c r="C34" s="51"/>
      <c r="D34" s="51"/>
      <c r="E34" s="51"/>
      <c r="I34" s="51"/>
    </row>
    <row r="37" spans="1:30" x14ac:dyDescent="0.2">
      <c r="AD37" s="71"/>
    </row>
    <row r="38" spans="1:30" x14ac:dyDescent="0.2">
      <c r="AD38" s="71"/>
    </row>
    <row r="39" spans="1:30" x14ac:dyDescent="0.2">
      <c r="AD39" s="71"/>
    </row>
    <row r="40" spans="1:30" x14ac:dyDescent="0.2">
      <c r="AD40" s="71"/>
    </row>
  </sheetData>
  <mergeCells count="6">
    <mergeCell ref="J9:L9"/>
    <mergeCell ref="A3:L3"/>
    <mergeCell ref="A2:L2"/>
    <mergeCell ref="A1:L1"/>
    <mergeCell ref="F9:H9"/>
    <mergeCell ref="B9:D9"/>
  </mergeCells>
  <printOptions horizontalCentered="1"/>
  <pageMargins left="0.7" right="0.7" top="1.61" bottom="0.75" header="0.55000000000000004" footer="0.3"/>
  <pageSetup scale="45" orientation="portrait" r:id="rId1"/>
  <headerFooter>
    <oddHeader>&amp;RSOAH Docket No. 473-24-13232
PUC Docket No. 56211
&amp;f
&amp;A
Page &amp;P of &amp;N</oddHeader>
  </headerFooter>
  <colBreaks count="2" manualBreakCount="2">
    <brk id="9" max="30" man="1"/>
    <brk id="10" max="1048575" man="1"/>
  </col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54B8-4B52-41DA-BFCD-4C4B42C784EF}">
  <sheetPr>
    <pageSetUpPr fitToPage="1"/>
  </sheetPr>
  <dimension ref="A1:AD43"/>
  <sheetViews>
    <sheetView showGridLines="0" tabSelected="1" zoomScale="90" zoomScaleNormal="90" workbookViewId="0">
      <selection activeCell="A15" sqref="A15"/>
    </sheetView>
  </sheetViews>
  <sheetFormatPr defaultColWidth="9.140625" defaultRowHeight="12.75" x14ac:dyDescent="0.2"/>
  <cols>
    <col min="1" max="1" width="52.85546875" style="43" customWidth="1"/>
    <col min="2" max="4" width="16.28515625" style="43" customWidth="1"/>
    <col min="5" max="5" width="3.42578125" style="43" customWidth="1"/>
    <col min="6" max="8" width="14.85546875" style="43" customWidth="1"/>
    <col min="9" max="9" width="3.42578125" style="43" customWidth="1"/>
    <col min="10" max="12" width="14.85546875" style="43" customWidth="1"/>
    <col min="13" max="13" width="5.5703125" style="43" bestFit="1" customWidth="1"/>
    <col min="14" max="16" width="13.140625" style="43" bestFit="1" customWidth="1"/>
    <col min="17" max="17" width="13.5703125" style="43" bestFit="1" customWidth="1"/>
    <col min="18" max="19" width="11.7109375" style="43" bestFit="1" customWidth="1"/>
    <col min="20" max="20" width="13.42578125" style="43" bestFit="1" customWidth="1"/>
    <col min="21" max="24" width="9.140625" style="43"/>
    <col min="25" max="25" width="11.5703125" style="43" bestFit="1" customWidth="1"/>
    <col min="26" max="29" width="9.140625" style="43"/>
    <col min="30" max="30" width="13.5703125" style="43" bestFit="1" customWidth="1"/>
    <col min="31" max="16384" width="9.140625" style="43"/>
  </cols>
  <sheetData>
    <row r="1" spans="1:15" x14ac:dyDescent="0.2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5" x14ac:dyDescent="0.2">
      <c r="A2" s="106" t="s">
        <v>65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5" x14ac:dyDescent="0.2">
      <c r="A3" s="106" t="s">
        <v>79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5" x14ac:dyDescent="0.2">
      <c r="A4" s="1"/>
      <c r="B4" s="1"/>
      <c r="C4" s="1"/>
      <c r="D4" s="1"/>
      <c r="E4" s="1"/>
      <c r="I4" s="1"/>
      <c r="N4" s="2"/>
      <c r="O4" s="2"/>
    </row>
    <row r="5" spans="1:15" x14ac:dyDescent="0.2">
      <c r="A5" s="1"/>
      <c r="B5" s="1"/>
      <c r="C5" s="1"/>
      <c r="D5" s="1"/>
      <c r="E5" s="1"/>
      <c r="I5" s="1"/>
    </row>
    <row r="6" spans="1:15" x14ac:dyDescent="0.2">
      <c r="A6" s="1"/>
      <c r="B6" s="1"/>
      <c r="C6" s="1"/>
      <c r="D6" s="1"/>
      <c r="E6" s="1"/>
      <c r="I6" s="1"/>
    </row>
    <row r="7" spans="1:15" x14ac:dyDescent="0.2">
      <c r="A7" s="1"/>
      <c r="B7" s="1"/>
      <c r="C7" s="1"/>
      <c r="D7" s="1"/>
      <c r="E7" s="1"/>
      <c r="I7" s="1"/>
    </row>
    <row r="8" spans="1:15" ht="15.75" customHeight="1" x14ac:dyDescent="0.2">
      <c r="A8" s="2" t="s">
        <v>34</v>
      </c>
      <c r="B8" s="82"/>
      <c r="C8" s="82"/>
      <c r="D8" s="82"/>
      <c r="E8" s="2"/>
      <c r="F8" s="82"/>
      <c r="G8" s="82"/>
      <c r="H8" s="82"/>
      <c r="I8" s="2"/>
      <c r="J8" s="82"/>
      <c r="K8" s="82"/>
      <c r="L8" s="82"/>
    </row>
    <row r="9" spans="1:15" ht="15.75" customHeight="1" x14ac:dyDescent="0.2">
      <c r="A9" s="2"/>
      <c r="B9" s="109" t="s">
        <v>89</v>
      </c>
      <c r="C9" s="110"/>
      <c r="D9" s="110"/>
      <c r="E9" s="2"/>
      <c r="F9" s="109" t="s">
        <v>62</v>
      </c>
      <c r="G9" s="110"/>
      <c r="H9" s="110"/>
      <c r="I9" s="2"/>
      <c r="J9" s="109" t="s">
        <v>67</v>
      </c>
      <c r="K9" s="110"/>
      <c r="L9" s="110"/>
    </row>
    <row r="10" spans="1:15" x14ac:dyDescent="0.2">
      <c r="A10" s="43" t="s">
        <v>36</v>
      </c>
      <c r="B10" s="67">
        <v>-15949065.960000005</v>
      </c>
      <c r="C10" s="45"/>
      <c r="F10" s="67">
        <v>-23277591.41</v>
      </c>
      <c r="G10" s="45"/>
      <c r="J10" s="67">
        <f>F10+B10</f>
        <v>-39226657.370000005</v>
      </c>
      <c r="K10" s="45"/>
    </row>
    <row r="12" spans="1:15" x14ac:dyDescent="0.2">
      <c r="A12" s="43" t="s">
        <v>37</v>
      </c>
    </row>
    <row r="13" spans="1:15" ht="15" customHeight="1" x14ac:dyDescent="0.2">
      <c r="A13" s="46" t="s">
        <v>7</v>
      </c>
      <c r="B13" s="90" t="s">
        <v>63</v>
      </c>
      <c r="C13" s="90" t="s">
        <v>64</v>
      </c>
      <c r="D13" s="90" t="s">
        <v>2</v>
      </c>
      <c r="E13" s="75"/>
      <c r="F13" s="90" t="s">
        <v>63</v>
      </c>
      <c r="G13" s="90" t="s">
        <v>64</v>
      </c>
      <c r="H13" s="90" t="s">
        <v>2</v>
      </c>
      <c r="I13" s="75"/>
      <c r="J13" s="90" t="s">
        <v>63</v>
      </c>
      <c r="K13" s="90" t="s">
        <v>64</v>
      </c>
      <c r="L13" s="90" t="s">
        <v>2</v>
      </c>
    </row>
    <row r="14" spans="1:15" x14ac:dyDescent="0.2">
      <c r="A14" s="43" t="s">
        <v>38</v>
      </c>
      <c r="B14" s="73">
        <v>-5990027.7200000053</v>
      </c>
      <c r="C14" s="73">
        <v>-62065.800000000025</v>
      </c>
      <c r="D14" s="73">
        <f>B14+C14</f>
        <v>-6052093.5200000051</v>
      </c>
      <c r="F14" s="69">
        <v>-8020216.4500000002</v>
      </c>
      <c r="G14" s="69">
        <v>-740300.88</v>
      </c>
      <c r="H14" s="69">
        <f>F14+G14</f>
        <v>-8760517.3300000001</v>
      </c>
      <c r="J14" s="69">
        <f>F14+B14</f>
        <v>-14010244.170000006</v>
      </c>
      <c r="K14" s="69">
        <f>G14+C14</f>
        <v>-802366.68</v>
      </c>
      <c r="L14" s="69">
        <f>J14+K14</f>
        <v>-14812610.850000005</v>
      </c>
    </row>
    <row r="15" spans="1:15" x14ac:dyDescent="0.2">
      <c r="A15" s="43" t="s">
        <v>39</v>
      </c>
      <c r="B15" s="73">
        <v>-5854470.0499999989</v>
      </c>
      <c r="C15" s="73">
        <v>-74298.19000000009</v>
      </c>
      <c r="D15" s="73">
        <f t="shared" ref="D15:D16" si="0">B15+C15</f>
        <v>-5928768.2399999993</v>
      </c>
      <c r="F15" s="69">
        <v>-8134263.9199999999</v>
      </c>
      <c r="G15" s="69">
        <v>-809314.25</v>
      </c>
      <c r="H15" s="69">
        <f t="shared" ref="H15:H16" si="1">F15+G15</f>
        <v>-8943578.1699999999</v>
      </c>
      <c r="J15" s="69">
        <f t="shared" ref="J15:K16" si="2">F15+B15</f>
        <v>-13988733.969999999</v>
      </c>
      <c r="K15" s="69">
        <f t="shared" si="2"/>
        <v>-883612.44000000006</v>
      </c>
      <c r="L15" s="69">
        <f t="shared" ref="L15:L16" si="3">J15+K15</f>
        <v>-14872346.409999998</v>
      </c>
      <c r="N15" s="70"/>
    </row>
    <row r="16" spans="1:15" x14ac:dyDescent="0.2">
      <c r="A16" s="43" t="s">
        <v>40</v>
      </c>
      <c r="B16" s="73">
        <v>-3930030.8000000012</v>
      </c>
      <c r="C16" s="73">
        <v>-38173.400000000052</v>
      </c>
      <c r="D16" s="73">
        <f t="shared" si="0"/>
        <v>-3968204.2000000011</v>
      </c>
      <c r="F16" s="69">
        <v>-5113973.8499999996</v>
      </c>
      <c r="G16" s="69">
        <v>-459522.06000000006</v>
      </c>
      <c r="H16" s="69">
        <f t="shared" si="1"/>
        <v>-5573495.9100000001</v>
      </c>
      <c r="J16" s="69">
        <f t="shared" si="2"/>
        <v>-9044004.6500000004</v>
      </c>
      <c r="K16" s="69">
        <f t="shared" si="2"/>
        <v>-497695.46000000008</v>
      </c>
      <c r="L16" s="69">
        <f t="shared" si="3"/>
        <v>-9541700.1100000013</v>
      </c>
    </row>
    <row r="17" spans="1:15" ht="13.5" thickBot="1" x14ac:dyDescent="0.25">
      <c r="A17" s="43" t="s">
        <v>41</v>
      </c>
      <c r="B17" s="76">
        <f>SUM(B14:B16)</f>
        <v>-15774528.570000004</v>
      </c>
      <c r="C17" s="76">
        <f>SUM(C14:C16)</f>
        <v>-174537.39000000016</v>
      </c>
      <c r="D17" s="76">
        <f>SUM(D14:D16)</f>
        <v>-15949065.960000006</v>
      </c>
      <c r="F17" s="72">
        <f>SUM(F14:F16)</f>
        <v>-21268454.219999999</v>
      </c>
      <c r="G17" s="72">
        <f>SUM(G14:G16)</f>
        <v>-2009137.19</v>
      </c>
      <c r="H17" s="72">
        <f>SUM(H14:H16)</f>
        <v>-23277591.41</v>
      </c>
      <c r="J17" s="72">
        <f>SUM(J14:J16)</f>
        <v>-37042982.790000007</v>
      </c>
      <c r="K17" s="72">
        <f>SUM(K14:K16)</f>
        <v>-2183674.58</v>
      </c>
      <c r="L17" s="72">
        <f>SUM(L14:L16)</f>
        <v>-39226657.370000005</v>
      </c>
      <c r="M17" s="49">
        <f>L17-H17-D17</f>
        <v>0</v>
      </c>
    </row>
    <row r="18" spans="1:15" ht="13.5" thickTop="1" x14ac:dyDescent="0.2">
      <c r="B18" s="58"/>
      <c r="C18" s="58"/>
      <c r="D18" s="58"/>
    </row>
    <row r="19" spans="1:15" x14ac:dyDescent="0.2">
      <c r="B19" s="58"/>
      <c r="C19" s="58"/>
      <c r="D19" s="58"/>
      <c r="O19" s="70"/>
    </row>
    <row r="20" spans="1:15" x14ac:dyDescent="0.2">
      <c r="A20" s="2" t="s">
        <v>42</v>
      </c>
      <c r="B20" s="58"/>
      <c r="C20" s="58"/>
      <c r="D20" s="58"/>
      <c r="E20" s="2"/>
      <c r="I20" s="2"/>
    </row>
    <row r="21" spans="1:15" ht="25.5" x14ac:dyDescent="0.2">
      <c r="B21" s="77" t="s">
        <v>44</v>
      </c>
      <c r="C21" s="77" t="s">
        <v>43</v>
      </c>
      <c r="D21" s="78" t="s">
        <v>66</v>
      </c>
      <c r="F21" s="77" t="s">
        <v>44</v>
      </c>
      <c r="G21" s="47" t="s">
        <v>43</v>
      </c>
      <c r="H21" s="78" t="s">
        <v>66</v>
      </c>
      <c r="J21" s="77" t="s">
        <v>44</v>
      </c>
      <c r="K21" s="47" t="s">
        <v>43</v>
      </c>
      <c r="L21" s="78" t="s">
        <v>66</v>
      </c>
    </row>
    <row r="22" spans="1:15" x14ac:dyDescent="0.2">
      <c r="A22" s="43" t="s">
        <v>45</v>
      </c>
      <c r="B22" s="57">
        <v>0.3577565163286156</v>
      </c>
      <c r="C22" s="57">
        <v>0.6422434836713844</v>
      </c>
      <c r="D22" s="57"/>
      <c r="F22" s="57">
        <v>0.3577565163286156</v>
      </c>
      <c r="G22" s="48">
        <v>0.6422434836713844</v>
      </c>
      <c r="H22" s="48"/>
      <c r="J22" s="57">
        <v>0.3577565163286156</v>
      </c>
      <c r="K22" s="48">
        <v>0.6422434836713844</v>
      </c>
      <c r="L22" s="48"/>
    </row>
    <row r="23" spans="1:15" x14ac:dyDescent="0.2">
      <c r="A23" s="43" t="s">
        <v>46</v>
      </c>
      <c r="B23" s="74">
        <f>-C16*B22</f>
        <v>13656.782600418794</v>
      </c>
      <c r="C23" s="74">
        <f>-C16*C22</f>
        <v>24516.617399581261</v>
      </c>
      <c r="D23" s="73">
        <f>SUM(B23:C23)</f>
        <v>38173.400000000052</v>
      </c>
      <c r="F23" s="74">
        <f>-G16*F22</f>
        <v>164397.01136174909</v>
      </c>
      <c r="G23" s="68">
        <f>-G16*G22</f>
        <v>295125.04863825097</v>
      </c>
      <c r="H23" s="69">
        <f>SUM(F23:G23)</f>
        <v>459522.06000000006</v>
      </c>
      <c r="J23" s="74">
        <f>F23+B23</f>
        <v>178053.79396216787</v>
      </c>
      <c r="K23" s="68">
        <f>G23+C23</f>
        <v>319641.66603783221</v>
      </c>
      <c r="L23" s="69">
        <f>SUM(J23:K23)</f>
        <v>497695.46000000008</v>
      </c>
    </row>
    <row r="24" spans="1:15" x14ac:dyDescent="0.2">
      <c r="A24" s="43" t="s">
        <v>47</v>
      </c>
      <c r="B24" s="74"/>
      <c r="C24" s="74">
        <f>-C15</f>
        <v>74298.19000000009</v>
      </c>
      <c r="D24" s="73">
        <f t="shared" ref="D24" si="4">SUM(B24:C24)</f>
        <v>74298.19000000009</v>
      </c>
      <c r="F24" s="74"/>
      <c r="G24" s="74">
        <f>-G15</f>
        <v>809314.25</v>
      </c>
      <c r="H24" s="69">
        <f t="shared" ref="H24" si="5">SUM(F24:G24)</f>
        <v>809314.25</v>
      </c>
      <c r="J24" s="74">
        <f t="shared" ref="J24:K26" si="6">F24+B24</f>
        <v>0</v>
      </c>
      <c r="K24" s="74">
        <f t="shared" si="6"/>
        <v>883612.44000000006</v>
      </c>
      <c r="L24" s="69">
        <f t="shared" ref="L24" si="7">SUM(J24:K24)</f>
        <v>883612.44000000006</v>
      </c>
    </row>
    <row r="25" spans="1:15" x14ac:dyDescent="0.2">
      <c r="A25" s="43" t="s">
        <v>48</v>
      </c>
      <c r="B25" s="74">
        <f>-C14</f>
        <v>62065.800000000025</v>
      </c>
      <c r="C25" s="74">
        <v>0</v>
      </c>
      <c r="D25" s="73">
        <f>SUM(B25:C25)</f>
        <v>62065.800000000025</v>
      </c>
      <c r="F25" s="74">
        <f>-G14</f>
        <v>740300.88</v>
      </c>
      <c r="G25" s="74">
        <v>0</v>
      </c>
      <c r="H25" s="69">
        <f>SUM(F25:G25)</f>
        <v>740300.88</v>
      </c>
      <c r="J25" s="74">
        <f t="shared" si="6"/>
        <v>802366.68</v>
      </c>
      <c r="K25" s="74">
        <f t="shared" si="6"/>
        <v>0</v>
      </c>
      <c r="L25" s="69">
        <f>SUM(J25:K25)</f>
        <v>802366.68</v>
      </c>
    </row>
    <row r="26" spans="1:15" x14ac:dyDescent="0.2">
      <c r="B26" s="74"/>
      <c r="C26" s="74"/>
      <c r="D26" s="73">
        <f>SUM(B26:C26)</f>
        <v>0</v>
      </c>
      <c r="F26" s="74"/>
      <c r="G26" s="74"/>
      <c r="H26" s="69">
        <f>SUM(F26:G26)</f>
        <v>0</v>
      </c>
      <c r="J26" s="74">
        <f t="shared" si="6"/>
        <v>0</v>
      </c>
      <c r="K26" s="74">
        <f t="shared" si="6"/>
        <v>0</v>
      </c>
      <c r="L26" s="69">
        <f>SUM(J26:K26)</f>
        <v>0</v>
      </c>
    </row>
    <row r="27" spans="1:15" ht="13.5" thickBot="1" x14ac:dyDescent="0.25">
      <c r="A27" s="43" t="s">
        <v>88</v>
      </c>
      <c r="B27" s="76">
        <f>SUM(B23:B26)</f>
        <v>75722.582600418813</v>
      </c>
      <c r="C27" s="76">
        <f t="shared" ref="C27" si="8">SUM(C23:C26)</f>
        <v>98814.807399581347</v>
      </c>
      <c r="D27" s="76">
        <f>SUM(D23:D26)</f>
        <v>174537.39000000016</v>
      </c>
      <c r="F27" s="76">
        <f>SUM(F23:F26)</f>
        <v>904697.89136174903</v>
      </c>
      <c r="G27" s="72">
        <f t="shared" ref="G27" si="9">SUM(G23:G26)</f>
        <v>1104439.2986382509</v>
      </c>
      <c r="H27" s="72">
        <f>SUM(H23:H26)</f>
        <v>2009137.19</v>
      </c>
      <c r="J27" s="76">
        <f>SUM(J23:J26)</f>
        <v>980420.47396216798</v>
      </c>
      <c r="K27" s="72">
        <f t="shared" ref="K27" si="10">SUM(K23:K26)</f>
        <v>1203254.1060378323</v>
      </c>
      <c r="L27" s="72">
        <f>SUM(L23:L26)</f>
        <v>2183674.58</v>
      </c>
    </row>
    <row r="28" spans="1:15" ht="13.5" thickTop="1" x14ac:dyDescent="0.2">
      <c r="B28" s="58"/>
      <c r="C28" s="58"/>
      <c r="D28" s="79"/>
      <c r="H28" s="49"/>
      <c r="L28" s="49">
        <f>L27-H27-D27</f>
        <v>0</v>
      </c>
    </row>
    <row r="29" spans="1:15" x14ac:dyDescent="0.2">
      <c r="A29" s="58" t="s">
        <v>87</v>
      </c>
      <c r="B29" s="73">
        <v>1263736.7432949559</v>
      </c>
      <c r="C29" s="73">
        <v>548597.92947804427</v>
      </c>
      <c r="D29" s="69">
        <f>C29+B29</f>
        <v>1812334.6727730003</v>
      </c>
      <c r="E29" s="69"/>
      <c r="F29" s="69">
        <v>2966941.7296344619</v>
      </c>
      <c r="G29" s="69">
        <v>1685361.4024475364</v>
      </c>
      <c r="H29" s="69">
        <f>G29+F29</f>
        <v>4652303.1320819985</v>
      </c>
      <c r="I29" s="69"/>
      <c r="J29" s="69">
        <f>F29+B29</f>
        <v>4230678.4729294181</v>
      </c>
      <c r="K29" s="69">
        <f>G29+C29</f>
        <v>2233959.3319255807</v>
      </c>
      <c r="L29" s="69">
        <f>K29+J29</f>
        <v>6464637.8048549984</v>
      </c>
    </row>
    <row r="30" spans="1:15" ht="13.5" thickBot="1" x14ac:dyDescent="0.25">
      <c r="A30" s="80" t="s">
        <v>2</v>
      </c>
      <c r="B30" s="93">
        <f>SUM(B27:B29)</f>
        <v>1339459.3258953746</v>
      </c>
      <c r="C30" s="93">
        <f t="shared" ref="C30:D30" si="11">SUM(C27:C29)</f>
        <v>647412.73687762558</v>
      </c>
      <c r="D30" s="93">
        <f t="shared" si="11"/>
        <v>1986872.0627730004</v>
      </c>
      <c r="F30" s="93">
        <f>SUM(F27:F29)</f>
        <v>3871639.6209962107</v>
      </c>
      <c r="G30" s="93">
        <f t="shared" ref="G30" si="12">SUM(G27:G29)</f>
        <v>2789800.7010857873</v>
      </c>
      <c r="H30" s="93">
        <f t="shared" ref="H30" si="13">SUM(H27:H29)</f>
        <v>6661440.322081998</v>
      </c>
      <c r="J30" s="93">
        <f>SUM(J27:J29)</f>
        <v>5211098.9468915863</v>
      </c>
      <c r="K30" s="93">
        <f t="shared" ref="K30" si="14">SUM(K27:K29)</f>
        <v>3437213.4379634131</v>
      </c>
      <c r="L30" s="93">
        <f t="shared" ref="L30" si="15">SUM(L27:L29)</f>
        <v>8648312.3848549984</v>
      </c>
    </row>
    <row r="31" spans="1:15" ht="13.5" thickTop="1" x14ac:dyDescent="0.2">
      <c r="B31" s="58"/>
      <c r="C31" s="58"/>
      <c r="D31" s="79"/>
      <c r="H31" s="49"/>
      <c r="L31" s="49"/>
    </row>
    <row r="32" spans="1:15" x14ac:dyDescent="0.2">
      <c r="B32" s="58"/>
      <c r="C32" s="58"/>
      <c r="D32" s="58"/>
    </row>
    <row r="33" spans="1:30" x14ac:dyDescent="0.2">
      <c r="D33" s="80"/>
      <c r="E33" s="2"/>
      <c r="I33" s="2"/>
    </row>
    <row r="34" spans="1:30" ht="15" x14ac:dyDescent="0.25">
      <c r="A34" t="s">
        <v>3</v>
      </c>
      <c r="B34" s="81" t="s">
        <v>68</v>
      </c>
    </row>
    <row r="37" spans="1:30" x14ac:dyDescent="0.2">
      <c r="A37" s="51"/>
      <c r="B37" s="51"/>
      <c r="C37" s="51"/>
      <c r="D37" s="51"/>
      <c r="E37" s="51"/>
      <c r="I37" s="51"/>
    </row>
    <row r="40" spans="1:30" x14ac:dyDescent="0.2">
      <c r="AD40" s="71"/>
    </row>
    <row r="41" spans="1:30" x14ac:dyDescent="0.2">
      <c r="AD41" s="71"/>
    </row>
    <row r="42" spans="1:30" x14ac:dyDescent="0.2">
      <c r="AD42" s="71"/>
    </row>
    <row r="43" spans="1:30" x14ac:dyDescent="0.2">
      <c r="AD43" s="71"/>
    </row>
  </sheetData>
  <mergeCells count="6">
    <mergeCell ref="A1:L1"/>
    <mergeCell ref="A2:L2"/>
    <mergeCell ref="A3:L3"/>
    <mergeCell ref="B9:D9"/>
    <mergeCell ref="F9:H9"/>
    <mergeCell ref="J9:L9"/>
  </mergeCells>
  <printOptions horizontalCentered="1"/>
  <pageMargins left="0.7" right="0.7" top="1.61" bottom="0.75" header="0.55000000000000004" footer="0.3"/>
  <pageSetup scale="45" orientation="portrait" r:id="rId1"/>
  <headerFooter>
    <oddHeader>&amp;RSOAH Docket No. 473-24-13232
PUC Docket No. 56211
&amp;f
&amp;A
Page &amp;P of &amp;N</oddHeader>
  </headerFooter>
  <colBreaks count="2" manualBreakCount="2">
    <brk id="9" max="30" man="1"/>
    <brk id="10" max="1048575" man="1"/>
  </col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90EE-CBD4-4BCD-903B-3B96880182D0}">
  <sheetPr>
    <pageSetUpPr fitToPage="1"/>
  </sheetPr>
  <dimension ref="A1:N14"/>
  <sheetViews>
    <sheetView showGridLines="0" tabSelected="1" zoomScaleNormal="100" workbookViewId="0">
      <selection activeCell="A15" sqref="A15"/>
    </sheetView>
  </sheetViews>
  <sheetFormatPr defaultRowHeight="15" x14ac:dyDescent="0.25"/>
  <cols>
    <col min="1" max="1" width="15.85546875" customWidth="1"/>
    <col min="2" max="2" width="26.140625" customWidth="1"/>
    <col min="3" max="4" width="11.42578125" customWidth="1"/>
    <col min="5" max="5" width="12" customWidth="1"/>
    <col min="6" max="6" width="2.42578125" customWidth="1"/>
    <col min="7" max="9" width="12" customWidth="1"/>
    <col min="10" max="10" width="2.140625" customWidth="1"/>
    <col min="11" max="13" width="12" customWidth="1"/>
    <col min="14" max="14" width="15.5703125" customWidth="1"/>
  </cols>
  <sheetData>
    <row r="1" spans="1:14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x14ac:dyDescent="0.25">
      <c r="A2" s="108" t="s">
        <v>58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x14ac:dyDescent="0.25">
      <c r="A3" s="108" t="s">
        <v>79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6" spans="1:14" x14ac:dyDescent="0.25">
      <c r="A6" s="3"/>
      <c r="E6" s="3"/>
      <c r="F6" s="3"/>
      <c r="G6" s="3"/>
      <c r="H6" s="3"/>
      <c r="I6" s="3"/>
      <c r="J6" s="3"/>
      <c r="K6" s="3"/>
      <c r="L6" s="3"/>
      <c r="M6" s="3"/>
    </row>
    <row r="7" spans="1:14" ht="30" x14ac:dyDescent="0.25">
      <c r="A7" s="61" t="s">
        <v>50</v>
      </c>
      <c r="B7" s="60" t="s">
        <v>51</v>
      </c>
      <c r="C7" s="60" t="s">
        <v>52</v>
      </c>
      <c r="D7" s="60" t="s">
        <v>53</v>
      </c>
      <c r="E7" s="60" t="s">
        <v>56</v>
      </c>
      <c r="F7" s="53"/>
      <c r="G7" s="60" t="s">
        <v>52</v>
      </c>
      <c r="H7" s="60" t="s">
        <v>53</v>
      </c>
      <c r="I7" s="60" t="s">
        <v>57</v>
      </c>
      <c r="K7" s="60" t="s">
        <v>52</v>
      </c>
      <c r="L7" s="60" t="s">
        <v>53</v>
      </c>
      <c r="M7" s="61" t="s">
        <v>35</v>
      </c>
      <c r="N7" s="53" t="s">
        <v>54</v>
      </c>
    </row>
    <row r="8" spans="1:14" x14ac:dyDescent="0.25">
      <c r="A8" s="3">
        <v>3647000</v>
      </c>
      <c r="B8" s="3" t="s">
        <v>69</v>
      </c>
      <c r="C8" s="54">
        <v>21183.560000000009</v>
      </c>
      <c r="D8" s="54">
        <v>4398.6299999999992</v>
      </c>
      <c r="E8" s="54">
        <f t="shared" ref="E8:E10" si="0">SUM(C8:D8)</f>
        <v>25582.19000000001</v>
      </c>
      <c r="F8" s="54"/>
      <c r="G8" s="54">
        <v>31533.849999999995</v>
      </c>
      <c r="H8" s="54">
        <v>1064.98</v>
      </c>
      <c r="I8" s="54">
        <f>SUM(G8:H8)</f>
        <v>32598.829999999994</v>
      </c>
      <c r="K8" s="54">
        <f>G8+C8</f>
        <v>52717.41</v>
      </c>
      <c r="L8" s="54">
        <f>H8+D8</f>
        <v>5463.6099999999988</v>
      </c>
      <c r="M8" s="62">
        <f>SUM(K8:L8)</f>
        <v>58181.020000000004</v>
      </c>
      <c r="N8" s="3" t="s">
        <v>44</v>
      </c>
    </row>
    <row r="9" spans="1:14" x14ac:dyDescent="0.25">
      <c r="A9" s="3">
        <v>3647001</v>
      </c>
      <c r="B9" s="3" t="s">
        <v>70</v>
      </c>
      <c r="C9" s="55">
        <v>22095.040000000015</v>
      </c>
      <c r="D9" s="55">
        <v>2017.7300000000002</v>
      </c>
      <c r="E9" s="55">
        <f t="shared" si="0"/>
        <v>24112.770000000015</v>
      </c>
      <c r="F9" s="55"/>
      <c r="G9" s="55">
        <v>82180.120000000068</v>
      </c>
      <c r="H9" s="55">
        <v>9551.11</v>
      </c>
      <c r="I9" s="55">
        <f t="shared" ref="I9:I11" si="1">SUM(G9:H9)</f>
        <v>91731.230000000069</v>
      </c>
      <c r="K9" s="55">
        <f t="shared" ref="K9:K11" si="2">G9+C9</f>
        <v>104275.16000000009</v>
      </c>
      <c r="L9" s="55">
        <f t="shared" ref="L9:L11" si="3">H9+D9</f>
        <v>11568.84</v>
      </c>
      <c r="M9" s="62">
        <f t="shared" ref="M9:M11" si="4">SUM(K9:L9)</f>
        <v>115844.00000000009</v>
      </c>
      <c r="N9" s="3" t="s">
        <v>44</v>
      </c>
    </row>
    <row r="10" spans="1:14" x14ac:dyDescent="0.25">
      <c r="A10" s="3">
        <v>3647002</v>
      </c>
      <c r="B10" s="3" t="s">
        <v>71</v>
      </c>
      <c r="C10" s="55">
        <v>75062.87000000001</v>
      </c>
      <c r="D10" s="55">
        <v>6644.6000000000031</v>
      </c>
      <c r="E10" s="55">
        <f t="shared" si="0"/>
        <v>81707.470000000016</v>
      </c>
      <c r="F10" s="55"/>
      <c r="G10" s="55">
        <v>55147.449999999983</v>
      </c>
      <c r="H10" s="55">
        <v>3419.38</v>
      </c>
      <c r="I10" s="55">
        <f t="shared" si="1"/>
        <v>58566.82999999998</v>
      </c>
      <c r="K10" s="55">
        <f t="shared" si="2"/>
        <v>130210.31999999999</v>
      </c>
      <c r="L10" s="55">
        <f t="shared" si="3"/>
        <v>10063.980000000003</v>
      </c>
      <c r="M10" s="62">
        <f t="shared" si="4"/>
        <v>140274.29999999999</v>
      </c>
      <c r="N10" s="3" t="s">
        <v>44</v>
      </c>
    </row>
    <row r="11" spans="1:14" x14ac:dyDescent="0.25">
      <c r="A11" s="3">
        <v>3657020</v>
      </c>
      <c r="B11" s="3" t="s">
        <v>72</v>
      </c>
      <c r="C11" s="55">
        <v>161608.72000000009</v>
      </c>
      <c r="D11" s="55">
        <v>23708.279999999995</v>
      </c>
      <c r="E11" s="55">
        <f>SUM(C11:D11)</f>
        <v>185317.00000000009</v>
      </c>
      <c r="F11" s="55"/>
      <c r="G11" s="55">
        <v>97287.25</v>
      </c>
      <c r="H11" s="55">
        <v>7255.5599999999995</v>
      </c>
      <c r="I11" s="55">
        <f t="shared" si="1"/>
        <v>104542.81</v>
      </c>
      <c r="K11" s="55">
        <f t="shared" si="2"/>
        <v>258895.97000000009</v>
      </c>
      <c r="L11" s="55">
        <f t="shared" si="3"/>
        <v>30963.839999999997</v>
      </c>
      <c r="M11" s="62">
        <f t="shared" si="4"/>
        <v>289859.81000000006</v>
      </c>
      <c r="N11" s="3" t="s">
        <v>44</v>
      </c>
    </row>
    <row r="12" spans="1:14" ht="15.75" thickBot="1" x14ac:dyDescent="0.3">
      <c r="B12" s="56" t="s">
        <v>55</v>
      </c>
      <c r="C12" s="52">
        <f>SUM(C8:C11)</f>
        <v>279950.19000000012</v>
      </c>
      <c r="D12" s="52">
        <f t="shared" ref="D12:E12" si="5">SUM(D8:D11)</f>
        <v>36769.24</v>
      </c>
      <c r="E12" s="52">
        <f t="shared" si="5"/>
        <v>316719.43000000017</v>
      </c>
      <c r="F12" s="59"/>
      <c r="G12" s="52">
        <f>SUM(G8:G11)</f>
        <v>266148.67000000004</v>
      </c>
      <c r="H12" s="52">
        <f t="shared" ref="H12:M12" si="6">SUM(H8:H11)</f>
        <v>21291.03</v>
      </c>
      <c r="I12" s="52">
        <f t="shared" si="6"/>
        <v>287439.70000000007</v>
      </c>
      <c r="K12" s="52">
        <f>SUM(K8:K11)</f>
        <v>546098.8600000001</v>
      </c>
      <c r="L12" s="52">
        <f t="shared" si="6"/>
        <v>58060.27</v>
      </c>
      <c r="M12" s="52">
        <f t="shared" si="6"/>
        <v>604159.13000000012</v>
      </c>
    </row>
    <row r="13" spans="1:14" ht="15.75" thickTop="1" x14ac:dyDescent="0.25">
      <c r="M13" s="66">
        <f>M12-I12-E12</f>
        <v>0</v>
      </c>
    </row>
    <row r="14" spans="1:14" x14ac:dyDescent="0.25">
      <c r="A14" s="42"/>
    </row>
  </sheetData>
  <mergeCells count="3">
    <mergeCell ref="A1:N1"/>
    <mergeCell ref="A2:N2"/>
    <mergeCell ref="A3:N3"/>
  </mergeCells>
  <printOptions horizontalCentered="1"/>
  <pageMargins left="0.7" right="0.7" top="1.61" bottom="0.75" header="0.55000000000000004" footer="0.3"/>
  <pageSetup scale="53" orientation="portrait" r:id="rId1"/>
  <headerFooter>
    <oddHeader>&amp;RSOAH Docket No. 473-24-13232
PUC Docket No. 56211
&amp;f
&amp;A
Page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8115-A8F6-4474-8434-3C97D249509A}">
  <sheetPr>
    <pageSetUpPr fitToPage="1"/>
  </sheetPr>
  <dimension ref="A1:H12"/>
  <sheetViews>
    <sheetView showGridLines="0" tabSelected="1" workbookViewId="0">
      <selection activeCell="A15" sqref="A15"/>
    </sheetView>
  </sheetViews>
  <sheetFormatPr defaultRowHeight="12.75" x14ac:dyDescent="0.2"/>
  <cols>
    <col min="1" max="1" width="20.5703125" style="43" customWidth="1"/>
    <col min="2" max="2" width="8.5703125" style="43" customWidth="1"/>
    <col min="3" max="3" width="14" style="43" customWidth="1"/>
    <col min="4" max="4" width="1.85546875" style="43" customWidth="1"/>
    <col min="5" max="6" width="12.85546875" style="43" customWidth="1"/>
    <col min="7" max="7" width="4.7109375" style="43" bestFit="1" customWidth="1"/>
    <col min="8" max="16384" width="9.140625" style="43"/>
  </cols>
  <sheetData>
    <row r="1" spans="1:8" x14ac:dyDescent="0.2">
      <c r="A1" s="106" t="s">
        <v>0</v>
      </c>
      <c r="B1" s="106"/>
      <c r="C1" s="106"/>
      <c r="D1" s="106"/>
      <c r="E1" s="106"/>
      <c r="F1" s="106"/>
      <c r="G1" s="106"/>
    </row>
    <row r="2" spans="1:8" x14ac:dyDescent="0.2">
      <c r="A2" s="106" t="s">
        <v>84</v>
      </c>
      <c r="B2" s="106"/>
      <c r="C2" s="106"/>
      <c r="D2" s="106"/>
      <c r="E2" s="106"/>
      <c r="F2" s="106"/>
      <c r="G2" s="106"/>
    </row>
    <row r="3" spans="1:8" x14ac:dyDescent="0.2">
      <c r="A3" s="107" t="s">
        <v>79</v>
      </c>
      <c r="B3" s="107"/>
      <c r="C3" s="107"/>
      <c r="D3" s="107"/>
      <c r="E3" s="107"/>
      <c r="F3" s="107"/>
      <c r="G3" s="107"/>
    </row>
    <row r="7" spans="1:8" ht="27" customHeight="1" x14ac:dyDescent="0.2">
      <c r="C7" s="89" t="s">
        <v>83</v>
      </c>
      <c r="E7" s="46" t="s">
        <v>44</v>
      </c>
      <c r="F7" s="46" t="s">
        <v>43</v>
      </c>
    </row>
    <row r="8" spans="1:8" x14ac:dyDescent="0.2">
      <c r="A8" s="43" t="s">
        <v>80</v>
      </c>
      <c r="C8" s="88">
        <v>699542.04999999981</v>
      </c>
      <c r="E8" s="95">
        <v>0.56409999999999971</v>
      </c>
      <c r="F8" s="102">
        <f>1-E8</f>
        <v>0.43590000000000029</v>
      </c>
    </row>
    <row r="9" spans="1:8" x14ac:dyDescent="0.2">
      <c r="A9" s="43" t="s">
        <v>59</v>
      </c>
      <c r="C9" s="50">
        <v>0.93398500219200264</v>
      </c>
    </row>
    <row r="10" spans="1:8" ht="13.5" thickBot="1" x14ac:dyDescent="0.25">
      <c r="A10" s="2" t="s">
        <v>81</v>
      </c>
      <c r="C10" s="100">
        <v>653361.78310264787</v>
      </c>
      <c r="E10" s="86">
        <f>E8*C10</f>
        <v>368561.38184820348</v>
      </c>
      <c r="F10" s="86">
        <f>F8*C10</f>
        <v>284800.40125444438</v>
      </c>
      <c r="G10" s="69">
        <f>F10+E10-C10</f>
        <v>0</v>
      </c>
    </row>
    <row r="11" spans="1:8" ht="15.75" thickTop="1" x14ac:dyDescent="0.25">
      <c r="A11"/>
      <c r="B11"/>
      <c r="C11"/>
      <c r="D11"/>
      <c r="G11"/>
      <c r="H11"/>
    </row>
    <row r="12" spans="1:8" ht="15" x14ac:dyDescent="0.25">
      <c r="A12" t="s">
        <v>3</v>
      </c>
      <c r="B12"/>
      <c r="C12" s="43" t="s">
        <v>82</v>
      </c>
    </row>
  </sheetData>
  <mergeCells count="3">
    <mergeCell ref="A3:G3"/>
    <mergeCell ref="A2:G2"/>
    <mergeCell ref="A1:G1"/>
  </mergeCells>
  <printOptions horizontalCentered="1"/>
  <pageMargins left="0.7" right="0.7" top="1.61" bottom="0.75" header="0.55000000000000004" footer="0.3"/>
  <pageSetup orientation="portrait" r:id="rId1"/>
  <headerFooter>
    <oddHeader>&amp;RSOAH Docket No. 473-24-13232
PUC Docket No. 56211
&amp;f
&amp;A
Page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E4B10-8283-42E9-A4F1-731A7D27FF21}">
  <sheetPr>
    <pageSetUpPr fitToPage="1"/>
  </sheetPr>
  <dimension ref="A1:H13"/>
  <sheetViews>
    <sheetView showGridLines="0" tabSelected="1" workbookViewId="0">
      <selection activeCell="A15" sqref="A15"/>
    </sheetView>
  </sheetViews>
  <sheetFormatPr defaultRowHeight="12.75" x14ac:dyDescent="0.2"/>
  <cols>
    <col min="1" max="3" width="16.85546875" style="43" customWidth="1"/>
    <col min="4" max="4" width="3.42578125" style="43" customWidth="1"/>
    <col min="5" max="5" width="12.28515625" style="43" bestFit="1" customWidth="1"/>
    <col min="6" max="6" width="14.85546875" style="43" customWidth="1"/>
    <col min="7" max="7" width="4.7109375" style="43" bestFit="1" customWidth="1"/>
    <col min="8" max="16384" width="9.140625" style="43"/>
  </cols>
  <sheetData>
    <row r="1" spans="1:8" x14ac:dyDescent="0.2">
      <c r="A1" s="106" t="s">
        <v>0</v>
      </c>
      <c r="B1" s="106"/>
      <c r="C1" s="106"/>
      <c r="D1" s="106"/>
      <c r="E1" s="106"/>
      <c r="F1" s="106"/>
    </row>
    <row r="2" spans="1:8" x14ac:dyDescent="0.2">
      <c r="A2" s="106" t="s">
        <v>73</v>
      </c>
      <c r="B2" s="106"/>
      <c r="C2" s="106"/>
      <c r="D2" s="106"/>
      <c r="E2" s="106"/>
      <c r="F2" s="106"/>
    </row>
    <row r="3" spans="1:8" x14ac:dyDescent="0.2">
      <c r="A3" s="107" t="s">
        <v>79</v>
      </c>
      <c r="B3" s="107"/>
      <c r="C3" s="107"/>
      <c r="D3" s="107"/>
      <c r="E3" s="107"/>
      <c r="F3" s="107"/>
    </row>
    <row r="6" spans="1:8" x14ac:dyDescent="0.2">
      <c r="B6" s="44"/>
    </row>
    <row r="7" spans="1:8" x14ac:dyDescent="0.2">
      <c r="B7" s="64"/>
      <c r="C7" s="65">
        <v>2023</v>
      </c>
      <c r="E7" s="46" t="s">
        <v>44</v>
      </c>
      <c r="F7" s="46" t="s">
        <v>43</v>
      </c>
    </row>
    <row r="8" spans="1:8" x14ac:dyDescent="0.2">
      <c r="A8" s="43" t="s">
        <v>77</v>
      </c>
      <c r="C8" s="67">
        <v>2062159.4899999998</v>
      </c>
      <c r="E8" s="95">
        <v>0.72146539097971685</v>
      </c>
      <c r="F8" s="95">
        <v>0.27853460902028304</v>
      </c>
      <c r="H8" s="50"/>
    </row>
    <row r="9" spans="1:8" x14ac:dyDescent="0.2">
      <c r="A9" s="43" t="s">
        <v>59</v>
      </c>
      <c r="C9" s="48">
        <v>0.54500000000000004</v>
      </c>
    </row>
    <row r="10" spans="1:8" ht="13.5" thickBot="1" x14ac:dyDescent="0.25">
      <c r="A10" s="2" t="s">
        <v>60</v>
      </c>
      <c r="C10" s="101">
        <f t="shared" ref="C10" si="0">ROUND(C8*C9,0)</f>
        <v>1123877</v>
      </c>
      <c r="E10" s="86">
        <f>E8*C10</f>
        <v>810838.35921811126</v>
      </c>
      <c r="F10" s="86">
        <f>F8*C10</f>
        <v>313038.64078188862</v>
      </c>
      <c r="G10" s="94">
        <f>F10+E10-C10</f>
        <v>0</v>
      </c>
    </row>
    <row r="11" spans="1:8" ht="13.5" thickTop="1" x14ac:dyDescent="0.2"/>
    <row r="13" spans="1:8" ht="15" x14ac:dyDescent="0.25">
      <c r="A13" t="s">
        <v>3</v>
      </c>
      <c r="C13" s="81" t="s">
        <v>78</v>
      </c>
    </row>
  </sheetData>
  <mergeCells count="3">
    <mergeCell ref="A3:F3"/>
    <mergeCell ref="A2:F2"/>
    <mergeCell ref="A1:F1"/>
  </mergeCells>
  <printOptions horizontalCentered="1"/>
  <pageMargins left="0.7" right="0.7" top="1.61" bottom="0.75" header="0.55000000000000004" footer="0.3"/>
  <pageSetup orientation="portrait" r:id="rId1"/>
  <headerFooter>
    <oddHeader>&amp;RSOAH Docket No. 473-24-13232
PUC Docket No. 56211
&amp;f
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B8F9669-8C3B-41F0-9A85-AA7CBE1E8007">4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3C96E32C800E048B6B6F204CAD5B6A5" ma:contentTypeVersion="0" ma:contentTypeDescription="My Content Type" ma:contentTypeScope="" ma:versionID="8d40b296aa48276d3807376e216e297f">
  <xsd:schema xmlns:xsd="http://www.w3.org/2001/XMLSchema" xmlns:xs="http://www.w3.org/2001/XMLSchema" xmlns:p="http://schemas.microsoft.com/office/2006/metadata/properties" xmlns:ns2="DB8F9669-8C3B-41F0-9A85-AA7CBE1E8007" targetNamespace="http://schemas.microsoft.com/office/2006/metadata/properties" ma:root="true" ma:fieldsID="eded780d37d7e1c22fb45b444f411992" ns2:_="">
    <xsd:import namespace="DB8F9669-8C3B-41F0-9A85-AA7CBE1E800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8F9669-8C3B-41F0-9A85-AA7CBE1E800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29835-484B-45AB-96A2-FC47E0F5CB77}">
  <ds:schemaRefs>
    <ds:schemaRef ds:uri="http://schemas.microsoft.com/office/2006/metadata/properties"/>
    <ds:schemaRef ds:uri="http://schemas.microsoft.com/office/infopath/2007/PartnerControls"/>
    <ds:schemaRef ds:uri="DB8F9669-8C3B-41F0-9A85-AA7CBE1E8007"/>
  </ds:schemaRefs>
</ds:datastoreItem>
</file>

<file path=customXml/itemProps2.xml><?xml version="1.0" encoding="utf-8"?>
<ds:datastoreItem xmlns:ds="http://schemas.openxmlformats.org/officeDocument/2006/customXml" ds:itemID="{EF997238-E609-41DC-B8DC-9FF27EA037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32785-A30D-4DE7-A3BC-D170EAFDC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8F9669-8C3B-41F0-9A85-AA7CBE1E80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Parking EZ Tag 2020</vt:lpstr>
      <vt:lpstr>Cloud Computing 2020</vt:lpstr>
      <vt:lpstr>WoodPole Summary 2021</vt:lpstr>
      <vt:lpstr>A&amp;G Labor OH 2021</vt:lpstr>
      <vt:lpstr>A&amp;G Non Labor OH 2022</vt:lpstr>
      <vt:lpstr>Grid Resiliency 2022</vt:lpstr>
      <vt:lpstr>Inventory Cycle Counts 2023</vt:lpstr>
      <vt:lpstr>Workers Comp 2023</vt:lpstr>
      <vt:lpstr>'A&amp;G Labor OH 2021'!Print_Area</vt:lpstr>
      <vt:lpstr>'A&amp;G Non Labor OH 2022'!Print_Area</vt:lpstr>
      <vt:lpstr>'Cloud Computing 2020'!Print_Area</vt:lpstr>
      <vt:lpstr>'Grid Resiliency 2022'!Print_Area</vt:lpstr>
      <vt:lpstr>'Inventory Cycle Counts 2023'!Print_Area</vt:lpstr>
      <vt:lpstr>'Parking EZ Tag 2020'!Print_Area</vt:lpstr>
      <vt:lpstr>'WoodPole Summary 2021'!Print_Area</vt:lpstr>
      <vt:lpstr>'Workers Comp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Hubbard, Michelle L</dc:creator>
  <cp:lastModifiedBy>Burleson, Michael J</cp:lastModifiedBy>
  <cp:lastPrinted>2024-05-14T15:16:33Z</cp:lastPrinted>
  <dcterms:created xsi:type="dcterms:W3CDTF">2024-05-07T15:30:54Z</dcterms:created>
  <dcterms:modified xsi:type="dcterms:W3CDTF">2024-05-14T15:16:38Z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2024-05-07T15:31:01Z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e0170adc-a213-4cea-80e8-096b2addb5ab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0x010100DABA1816B5924F35B8CF165C876C88BA0073C96E32C800E048B6B6F204CAD5B6A5</vt:lpwstr>
  </property>
</Properties>
</file>